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pras\GCC\Wall\LICITAÇÕES\Pregão\Vigilância Patrimonial - 2026\Processo\Comprasnet\Republicação\"/>
    </mc:Choice>
  </mc:AlternateContent>
  <xr:revisionPtr revIDLastSave="0" documentId="13_ncr:1_{D026FF32-62AA-43C3-9039-2E5A764DE557}" xr6:coauthVersionLast="47" xr6:coauthVersionMax="47" xr10:uidLastSave="{00000000-0000-0000-0000-000000000000}"/>
  <workbookProtection workbookAlgorithmName="SHA-512" workbookHashValue="ek7VHEgohGTx18WZt0qZdmp0+H0642j3BvqBVLhUadKqcgOgCvFCmnu3um6yvy3nxAZi1EYmGHA45Sat6l+hJA==" workbookSaltValue="xYhLdqONxjp39ZcxJ7l9xA==" workbookSpinCount="100000" lockStructure="1"/>
  <bookViews>
    <workbookView xWindow="-108" yWindow="-108" windowWidth="23256" windowHeight="12456" tabRatio="976" xr2:uid="{7277B665-800E-45DF-9C88-733CD85E86B1}"/>
  </bookViews>
  <sheets>
    <sheet name="QUADRO RESUMO" sheetId="18" r:id="rId1"/>
    <sheet name="0-CONTIGENCIAMENTO TRABALHISTA" sheetId="3" r:id="rId2"/>
    <sheet name="1-CUSTOS - VIGILANTE DIURNO" sheetId="12" r:id="rId3"/>
    <sheet name="1-CUSTOS - VIGILANTE NOTURNO" sheetId="13" r:id="rId4"/>
    <sheet name="2-CUSTOS - OP MONITORAMENTO DIA" sheetId="1" r:id="rId5"/>
    <sheet name="2-CUSTOS - OP MONITORAMENTO D-N" sheetId="20" r:id="rId6"/>
    <sheet name="2-CUSTOS - OP MONITORAMENTO NOT" sheetId="15" r:id="rId7"/>
    <sheet name="2-CUSTOS - OP MONIT FOLGUISTA" sheetId="16" r:id="rId8"/>
    <sheet name="3-BENEFICIOS VIGILANTE " sheetId="10" r:id="rId9"/>
    <sheet name="3-BENEFICIOS OP MONITOR" sheetId="14" r:id="rId10"/>
    <sheet name="4-CUSTOS UNIFORMES" sheetId="7" r:id="rId11"/>
    <sheet name="5-CUSTOS MATERIAIS E EQUIP" sheetId="9" r:id="rId12"/>
    <sheet name="6-CUSTOS MONITORAMENTO REMOTO" sheetId="19" r:id="rId13"/>
  </sheets>
  <definedNames>
    <definedName name="ADM" localSheetId="10">#REF!</definedName>
    <definedName name="ADM" localSheetId="11">#REF!</definedName>
    <definedName name="ADM" localSheetId="12">#REF!</definedName>
    <definedName name="ADM">#REF!</definedName>
    <definedName name="_xlnm.Print_Area" localSheetId="1">'0-CONTIGENCIAMENTO TRABALHISTA'!$B$1:$F$25</definedName>
    <definedName name="_xlnm.Print_Area" localSheetId="2">'1-CUSTOS - VIGILANTE DIURNO'!$A$1:$D$147</definedName>
    <definedName name="_xlnm.Print_Area" localSheetId="3">'1-CUSTOS - VIGILANTE NOTURNO'!$A$1:$D$147</definedName>
    <definedName name="_xlnm.Print_Area" localSheetId="7">'2-CUSTOS - OP MONIT FOLGUISTA'!$A$1:$D$147</definedName>
    <definedName name="_xlnm.Print_Area" localSheetId="4">'2-CUSTOS - OP MONITORAMENTO DIA'!$A$1:$D$147</definedName>
    <definedName name="_xlnm.Print_Area" localSheetId="5">'2-CUSTOS - OP MONITORAMENTO D-N'!$A$1:$D$147</definedName>
    <definedName name="_xlnm.Print_Area" localSheetId="6">'2-CUSTOS - OP MONITORAMENTO NOT'!$A$1:$D$147</definedName>
    <definedName name="_xlnm.Print_Area" localSheetId="9">'3-BENEFICIOS OP MONITOR'!$A$1:$D$38</definedName>
    <definedName name="_xlnm.Print_Area" localSheetId="8">'3-BENEFICIOS VIGILANTE '!$A$1:$D$38</definedName>
    <definedName name="_xlnm.Print_Area" localSheetId="10">'4-CUSTOS UNIFORMES'!$A$1:$F$23</definedName>
    <definedName name="_xlnm.Print_Area" localSheetId="11">'5-CUSTOS MATERIAIS E EQUIP'!$A$1:$F$28</definedName>
    <definedName name="_xlnm.Print_Area" localSheetId="12">'6-CUSTOS MONITORAMENTO REMOTO'!$A$1:$F$19</definedName>
    <definedName name="_xlnm.Print_Area" localSheetId="0">'QUADRO RESUMO'!$B$1:$F$25</definedName>
    <definedName name="LUCROS" localSheetId="10">#REF!</definedName>
    <definedName name="LUCROS" localSheetId="11">#REF!</definedName>
    <definedName name="LUCROS" localSheetId="12">#REF!</definedName>
    <definedName name="LUCRO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1" i="12" l="1"/>
  <c r="C130" i="12" a="1"/>
  <c r="C130" i="12" s="1"/>
  <c r="C129" i="12" a="1"/>
  <c r="C129" i="12" s="1"/>
  <c r="C15" i="14" l="1"/>
  <c r="C18" i="14" s="1"/>
  <c r="C129" i="15" a="1"/>
  <c r="C129" i="15" s="1"/>
  <c r="C130" i="15" a="1"/>
  <c r="C130" i="15" s="1"/>
  <c r="C131" i="15"/>
  <c r="C94" i="15"/>
  <c r="C95" i="15"/>
  <c r="C96" i="15"/>
  <c r="C97" i="15"/>
  <c r="C98" i="15"/>
  <c r="C81" i="15"/>
  <c r="C82" i="15"/>
  <c r="C84" i="15"/>
  <c r="C85" i="15"/>
  <c r="C129" i="16" a="1"/>
  <c r="C129" i="16" s="1"/>
  <c r="C130" i="16" a="1"/>
  <c r="C130" i="16" s="1"/>
  <c r="C131" i="16"/>
  <c r="C95" i="16"/>
  <c r="C96" i="16"/>
  <c r="C97" i="16"/>
  <c r="C98" i="16"/>
  <c r="C81" i="16"/>
  <c r="C82" i="16" s="1"/>
  <c r="C84" i="16"/>
  <c r="C85" i="16"/>
  <c r="C128" i="1"/>
  <c r="C128" i="12"/>
  <c r="C128" i="13"/>
  <c r="C129" i="13" a="1"/>
  <c r="C129" i="13" s="1"/>
  <c r="C130" i="13" a="1"/>
  <c r="C130" i="13" s="1"/>
  <c r="C131" i="13"/>
  <c r="C81" i="1"/>
  <c r="C82" i="1"/>
  <c r="C84" i="1"/>
  <c r="C85" i="1"/>
  <c r="C94" i="13"/>
  <c r="C95" i="13"/>
  <c r="C96" i="13"/>
  <c r="C97" i="13"/>
  <c r="C98" i="13"/>
  <c r="C81" i="13"/>
  <c r="C82" i="13"/>
  <c r="C84" i="13"/>
  <c r="C85" i="13"/>
  <c r="D124" i="12"/>
  <c r="C94" i="12"/>
  <c r="C95" i="12"/>
  <c r="C96" i="12"/>
  <c r="C97" i="12"/>
  <c r="C98" i="12"/>
  <c r="C81" i="12"/>
  <c r="C82" i="12" s="1"/>
  <c r="C84" i="12"/>
  <c r="C85" i="12" s="1"/>
  <c r="D31" i="14" l="1"/>
  <c r="C32" i="14" s="1"/>
  <c r="C15" i="10"/>
  <c r="C94" i="1"/>
  <c r="C38" i="14"/>
  <c r="D69" i="16" s="1"/>
  <c r="C38" i="10"/>
  <c r="D69" i="12" s="1"/>
  <c r="C64" i="16"/>
  <c r="C63" i="16"/>
  <c r="C64" i="15"/>
  <c r="C63" i="15"/>
  <c r="C64" i="1"/>
  <c r="C63" i="1"/>
  <c r="C63" i="20"/>
  <c r="C64" i="20"/>
  <c r="D33" i="20"/>
  <c r="F14" i="7"/>
  <c r="F20" i="7"/>
  <c r="C64" i="13"/>
  <c r="C63" i="13"/>
  <c r="C64" i="12"/>
  <c r="C63" i="12"/>
  <c r="B7" i="19"/>
  <c r="B6" i="19"/>
  <c r="B5" i="19"/>
  <c r="B4" i="19"/>
  <c r="B7" i="9"/>
  <c r="B6" i="9"/>
  <c r="A7" i="7"/>
  <c r="A6" i="7"/>
  <c r="B4" i="9"/>
  <c r="A4" i="7"/>
  <c r="A5" i="7"/>
  <c r="B5" i="9"/>
  <c r="B5" i="10"/>
  <c r="B4" i="3"/>
  <c r="B7" i="14"/>
  <c r="B6" i="14"/>
  <c r="B5" i="14"/>
  <c r="B4" i="14"/>
  <c r="B7" i="10"/>
  <c r="B6" i="10"/>
  <c r="B4" i="10"/>
  <c r="A7" i="16"/>
  <c r="A6" i="16"/>
  <c r="A5" i="16"/>
  <c r="A4" i="16"/>
  <c r="A7" i="15"/>
  <c r="A6" i="15"/>
  <c r="A5" i="15"/>
  <c r="A4" i="15"/>
  <c r="A7" i="20"/>
  <c r="A6" i="20"/>
  <c r="A5" i="20"/>
  <c r="A4" i="20"/>
  <c r="A7" i="1"/>
  <c r="A6" i="1"/>
  <c r="A5" i="1"/>
  <c r="A4" i="1"/>
  <c r="A7" i="13"/>
  <c r="A6" i="13"/>
  <c r="A5" i="13"/>
  <c r="A4" i="13"/>
  <c r="A7" i="12"/>
  <c r="A6" i="12"/>
  <c r="A5" i="12"/>
  <c r="A4" i="12"/>
  <c r="B7" i="3"/>
  <c r="B6" i="3"/>
  <c r="B5" i="3"/>
  <c r="D69" i="13" l="1"/>
  <c r="D69" i="1"/>
  <c r="D69" i="20"/>
  <c r="D69" i="15"/>
  <c r="D124" i="16"/>
  <c r="D124" i="15"/>
  <c r="C131" i="20"/>
  <c r="C130" i="20" a="1"/>
  <c r="C130" i="20" s="1"/>
  <c r="C129" i="20" a="1"/>
  <c r="C129" i="20" s="1"/>
  <c r="D124" i="20"/>
  <c r="D124" i="1"/>
  <c r="C131" i="1"/>
  <c r="C130" i="1" a="1"/>
  <c r="C130" i="1" s="1"/>
  <c r="C129" i="1" a="1"/>
  <c r="C129" i="1" s="1"/>
  <c r="D124" i="13"/>
  <c r="D107" i="20"/>
  <c r="C107" i="20"/>
  <c r="D112" i="20" s="1"/>
  <c r="C98" i="20"/>
  <c r="C97" i="20"/>
  <c r="C96" i="20"/>
  <c r="C95" i="20"/>
  <c r="C94" i="20"/>
  <c r="C84" i="20"/>
  <c r="C81" i="20"/>
  <c r="C82" i="20" s="1"/>
  <c r="C55" i="20"/>
  <c r="C85" i="20" s="1"/>
  <c r="C41" i="20"/>
  <c r="C43" i="20" s="1"/>
  <c r="D28" i="20"/>
  <c r="C128" i="20" l="1"/>
  <c r="C133" i="20" s="1"/>
  <c r="C100" i="20"/>
  <c r="C101" i="20" s="1"/>
  <c r="C133" i="1"/>
  <c r="D35" i="20"/>
  <c r="D85" i="20" s="1"/>
  <c r="C87" i="20"/>
  <c r="D29" i="20"/>
  <c r="F20" i="18"/>
  <c r="D101" i="20" l="1"/>
  <c r="D82" i="20"/>
  <c r="D97" i="20"/>
  <c r="D95" i="20"/>
  <c r="C102" i="20"/>
  <c r="D84" i="20"/>
  <c r="D86" i="20"/>
  <c r="D83" i="20"/>
  <c r="D99" i="20"/>
  <c r="D98" i="20"/>
  <c r="D81" i="20"/>
  <c r="D42" i="20"/>
  <c r="D139" i="20"/>
  <c r="D41" i="20"/>
  <c r="D94" i="20"/>
  <c r="D96" i="20"/>
  <c r="D107" i="16"/>
  <c r="C107" i="16"/>
  <c r="D112" i="16" s="1"/>
  <c r="C94" i="16"/>
  <c r="C55" i="16"/>
  <c r="C41" i="16"/>
  <c r="C43" i="16" s="1"/>
  <c r="D28" i="16"/>
  <c r="C128" i="15"/>
  <c r="C133" i="15" s="1"/>
  <c r="D107" i="15"/>
  <c r="C107" i="15"/>
  <c r="D112" i="15" s="1"/>
  <c r="C55" i="15"/>
  <c r="C41" i="15"/>
  <c r="C43" i="15" s="1"/>
  <c r="D28" i="15"/>
  <c r="F25" i="9"/>
  <c r="F26" i="9"/>
  <c r="F14" i="9"/>
  <c r="F15" i="9"/>
  <c r="F16" i="9"/>
  <c r="F17" i="9"/>
  <c r="C30" i="14"/>
  <c r="C24" i="14"/>
  <c r="D31" i="10"/>
  <c r="C32" i="10" s="1"/>
  <c r="C24" i="10"/>
  <c r="C133" i="13"/>
  <c r="D107" i="13"/>
  <c r="C107" i="13"/>
  <c r="D112" i="13" s="1"/>
  <c r="C55" i="13"/>
  <c r="C41" i="13"/>
  <c r="D28" i="13"/>
  <c r="D107" i="12"/>
  <c r="C107" i="12"/>
  <c r="D112" i="12" s="1"/>
  <c r="C55" i="12"/>
  <c r="C41" i="12"/>
  <c r="D28" i="12"/>
  <c r="F19" i="3"/>
  <c r="D16" i="3"/>
  <c r="E19" i="3" s="1"/>
  <c r="D28" i="1"/>
  <c r="D65" i="12"/>
  <c r="C18" i="10"/>
  <c r="C30" i="10"/>
  <c r="C98" i="1"/>
  <c r="C97" i="1"/>
  <c r="C95" i="1"/>
  <c r="C96" i="1"/>
  <c r="F15" i="7"/>
  <c r="F16" i="7"/>
  <c r="F17" i="7"/>
  <c r="F18" i="7"/>
  <c r="F19" i="7"/>
  <c r="D43" i="20" l="1"/>
  <c r="D74" i="20" s="1"/>
  <c r="C33" i="10"/>
  <c r="C87" i="15"/>
  <c r="D33" i="15"/>
  <c r="D33" i="16"/>
  <c r="D29" i="1"/>
  <c r="D33" i="1"/>
  <c r="D35" i="1" s="1"/>
  <c r="D29" i="13"/>
  <c r="D33" i="13"/>
  <c r="D29" i="12"/>
  <c r="D33" i="12"/>
  <c r="D65" i="16"/>
  <c r="D65" i="15"/>
  <c r="D65" i="20"/>
  <c r="D65" i="1"/>
  <c r="D29" i="16"/>
  <c r="D29" i="15"/>
  <c r="C100" i="15"/>
  <c r="C101" i="15" s="1"/>
  <c r="D100" i="20"/>
  <c r="D102" i="20" s="1"/>
  <c r="D111" i="20" s="1"/>
  <c r="D113" i="20" s="1"/>
  <c r="D142" i="20" s="1"/>
  <c r="C100" i="12"/>
  <c r="C101" i="12" s="1"/>
  <c r="C87" i="12"/>
  <c r="C128" i="16"/>
  <c r="C133" i="16" s="1"/>
  <c r="D87" i="20"/>
  <c r="D141" i="20" s="1"/>
  <c r="D48" i="20"/>
  <c r="D47" i="20"/>
  <c r="D49" i="20"/>
  <c r="D54" i="20"/>
  <c r="D52" i="20"/>
  <c r="D50" i="20"/>
  <c r="D51" i="20"/>
  <c r="D53" i="20"/>
  <c r="C133" i="12"/>
  <c r="C100" i="16"/>
  <c r="C33" i="14"/>
  <c r="D65" i="13"/>
  <c r="C43" i="13"/>
  <c r="C100" i="13"/>
  <c r="C43" i="12"/>
  <c r="F21" i="7"/>
  <c r="F22" i="7" s="1"/>
  <c r="C100" i="1"/>
  <c r="F24" i="9"/>
  <c r="F13" i="9"/>
  <c r="D35" i="16" l="1"/>
  <c r="D85" i="16" s="1"/>
  <c r="D35" i="13"/>
  <c r="D83" i="13" s="1"/>
  <c r="D35" i="12"/>
  <c r="D42" i="12" s="1"/>
  <c r="D63" i="16"/>
  <c r="D63" i="15"/>
  <c r="D63" i="20"/>
  <c r="D63" i="1"/>
  <c r="D64" i="16"/>
  <c r="D64" i="15"/>
  <c r="D64" i="1"/>
  <c r="D64" i="20"/>
  <c r="C87" i="16"/>
  <c r="D117" i="20"/>
  <c r="D117" i="15"/>
  <c r="D117" i="16"/>
  <c r="D64" i="12"/>
  <c r="D139" i="1"/>
  <c r="D96" i="1"/>
  <c r="C102" i="12"/>
  <c r="D55" i="20"/>
  <c r="D75" i="20" s="1"/>
  <c r="C101" i="16"/>
  <c r="C102" i="15"/>
  <c r="D117" i="1"/>
  <c r="D117" i="13"/>
  <c r="D117" i="12"/>
  <c r="D64" i="13"/>
  <c r="D63" i="13"/>
  <c r="D63" i="12"/>
  <c r="C101" i="13"/>
  <c r="C87" i="13"/>
  <c r="F27" i="9"/>
  <c r="F28" i="9" s="1"/>
  <c r="F19" i="9"/>
  <c r="F20" i="9" s="1"/>
  <c r="D35" i="15" l="1"/>
  <c r="D95" i="15" s="1"/>
  <c r="D99" i="16"/>
  <c r="D83" i="16"/>
  <c r="D97" i="16"/>
  <c r="D42" i="16"/>
  <c r="D86" i="16"/>
  <c r="D139" i="16"/>
  <c r="D101" i="16"/>
  <c r="D94" i="16"/>
  <c r="D41" i="16"/>
  <c r="D81" i="16"/>
  <c r="D95" i="16"/>
  <c r="D96" i="16"/>
  <c r="D98" i="16"/>
  <c r="D84" i="16"/>
  <c r="D82" i="16"/>
  <c r="D96" i="13"/>
  <c r="D41" i="13"/>
  <c r="D94" i="13"/>
  <c r="D82" i="13"/>
  <c r="D85" i="13"/>
  <c r="D42" i="13"/>
  <c r="D81" i="13"/>
  <c r="D139" i="13"/>
  <c r="D98" i="13"/>
  <c r="D84" i="13"/>
  <c r="D99" i="13"/>
  <c r="D101" i="13"/>
  <c r="D97" i="13"/>
  <c r="D95" i="13"/>
  <c r="D86" i="13"/>
  <c r="D83" i="12"/>
  <c r="D86" i="12"/>
  <c r="D96" i="12"/>
  <c r="D95" i="12"/>
  <c r="D97" i="12"/>
  <c r="D98" i="12"/>
  <c r="D85" i="12"/>
  <c r="D81" i="12"/>
  <c r="D82" i="12"/>
  <c r="D94" i="12"/>
  <c r="D99" i="12"/>
  <c r="D84" i="12"/>
  <c r="D139" i="12"/>
  <c r="D41" i="12"/>
  <c r="D43" i="12" s="1"/>
  <c r="D53" i="12" s="1"/>
  <c r="D101" i="12"/>
  <c r="D70" i="20"/>
  <c r="D76" i="20" s="1"/>
  <c r="D77" i="20" s="1"/>
  <c r="D140" i="20" s="1"/>
  <c r="D118" i="20"/>
  <c r="D118" i="16"/>
  <c r="D118" i="15"/>
  <c r="D119" i="20"/>
  <c r="D119" i="15"/>
  <c r="D119" i="16"/>
  <c r="D70" i="15"/>
  <c r="D76" i="15" s="1"/>
  <c r="D70" i="16"/>
  <c r="D76" i="16" s="1"/>
  <c r="D70" i="12"/>
  <c r="D76" i="12" s="1"/>
  <c r="C102" i="16"/>
  <c r="D119" i="1"/>
  <c r="D119" i="13"/>
  <c r="D119" i="12"/>
  <c r="D118" i="1"/>
  <c r="D118" i="13"/>
  <c r="D118" i="12"/>
  <c r="D70" i="13"/>
  <c r="D76" i="13" s="1"/>
  <c r="C102" i="13"/>
  <c r="D70" i="1"/>
  <c r="C41" i="1"/>
  <c r="C55" i="1"/>
  <c r="D19" i="3" s="1"/>
  <c r="C107" i="1"/>
  <c r="D112" i="1" s="1"/>
  <c r="D107" i="1"/>
  <c r="D99" i="15" l="1"/>
  <c r="D81" i="15"/>
  <c r="D94" i="15"/>
  <c r="D84" i="15"/>
  <c r="D41" i="15"/>
  <c r="D97" i="15"/>
  <c r="D101" i="15"/>
  <c r="D85" i="15"/>
  <c r="D82" i="15"/>
  <c r="D98" i="15"/>
  <c r="D96" i="15"/>
  <c r="D42" i="15"/>
  <c r="D83" i="15"/>
  <c r="D86" i="15"/>
  <c r="D139" i="15"/>
  <c r="D43" i="16"/>
  <c r="D47" i="16" s="1"/>
  <c r="D87" i="16"/>
  <c r="D141" i="16" s="1"/>
  <c r="D100" i="16"/>
  <c r="D102" i="16" s="1"/>
  <c r="D111" i="16" s="1"/>
  <c r="D113" i="16" s="1"/>
  <c r="D142" i="16" s="1"/>
  <c r="D87" i="13"/>
  <c r="D141" i="13" s="1"/>
  <c r="D100" i="13"/>
  <c r="D102" i="13" s="1"/>
  <c r="D111" i="13" s="1"/>
  <c r="D113" i="13" s="1"/>
  <c r="D142" i="13" s="1"/>
  <c r="D43" i="13"/>
  <c r="D52" i="13" s="1"/>
  <c r="D100" i="12"/>
  <c r="D102" i="12" s="1"/>
  <c r="D111" i="12" s="1"/>
  <c r="D113" i="12" s="1"/>
  <c r="D142" i="12" s="1"/>
  <c r="D87" i="12"/>
  <c r="D141" i="12" s="1"/>
  <c r="D52" i="12"/>
  <c r="D49" i="12"/>
  <c r="D51" i="12"/>
  <c r="D50" i="12"/>
  <c r="D74" i="12"/>
  <c r="D54" i="12"/>
  <c r="D47" i="12"/>
  <c r="D48" i="12"/>
  <c r="D121" i="16"/>
  <c r="D143" i="16" s="1"/>
  <c r="D121" i="15"/>
  <c r="D143" i="15" s="1"/>
  <c r="D121" i="20"/>
  <c r="D143" i="20" s="1"/>
  <c r="D144" i="20" s="1"/>
  <c r="D126" i="20" s="1"/>
  <c r="D121" i="13"/>
  <c r="D143" i="13" s="1"/>
  <c r="D121" i="1"/>
  <c r="D143" i="1" s="1"/>
  <c r="D121" i="12"/>
  <c r="D143" i="12" s="1"/>
  <c r="C101" i="1"/>
  <c r="C102" i="1" s="1"/>
  <c r="D85" i="1"/>
  <c r="D84" i="1"/>
  <c r="D81" i="1"/>
  <c r="D94" i="1"/>
  <c r="D86" i="1"/>
  <c r="D82" i="1"/>
  <c r="D83" i="1"/>
  <c r="D41" i="1"/>
  <c r="D42" i="1"/>
  <c r="C43" i="1"/>
  <c r="D97" i="1"/>
  <c r="D98" i="1"/>
  <c r="D95" i="1"/>
  <c r="D99" i="1"/>
  <c r="D100" i="15" l="1"/>
  <c r="D102" i="15" s="1"/>
  <c r="D111" i="15" s="1"/>
  <c r="D113" i="15" s="1"/>
  <c r="D142" i="15" s="1"/>
  <c r="D43" i="15"/>
  <c r="D74" i="15" s="1"/>
  <c r="D87" i="15"/>
  <c r="D141" i="15" s="1"/>
  <c r="D53" i="15"/>
  <c r="D50" i="15"/>
  <c r="D51" i="16"/>
  <c r="D49" i="16"/>
  <c r="D53" i="16"/>
  <c r="D54" i="16"/>
  <c r="D48" i="16"/>
  <c r="D52" i="16"/>
  <c r="D74" i="16"/>
  <c r="D50" i="16"/>
  <c r="D49" i="13"/>
  <c r="D47" i="13"/>
  <c r="D48" i="13"/>
  <c r="D54" i="13"/>
  <c r="D74" i="13"/>
  <c r="D53" i="13"/>
  <c r="D51" i="13"/>
  <c r="D50" i="13"/>
  <c r="D55" i="12"/>
  <c r="D75" i="12" s="1"/>
  <c r="D77" i="12" s="1"/>
  <c r="D140" i="12" s="1"/>
  <c r="D144" i="12" s="1"/>
  <c r="D126" i="12" s="1"/>
  <c r="D127" i="12" s="1"/>
  <c r="D127" i="20"/>
  <c r="D129" i="20" s="1"/>
  <c r="D101" i="1"/>
  <c r="D100" i="1"/>
  <c r="C87" i="1"/>
  <c r="D43" i="1"/>
  <c r="D47" i="15" l="1"/>
  <c r="D52" i="15"/>
  <c r="D54" i="15"/>
  <c r="D48" i="15"/>
  <c r="D51" i="15"/>
  <c r="D49" i="15"/>
  <c r="D55" i="16"/>
  <c r="D75" i="16" s="1"/>
  <c r="D77" i="16" s="1"/>
  <c r="D140" i="16" s="1"/>
  <c r="D144" i="16" s="1"/>
  <c r="D126" i="16" s="1"/>
  <c r="D55" i="13"/>
  <c r="D75" i="13" s="1"/>
  <c r="D77" i="13" s="1"/>
  <c r="D140" i="13" s="1"/>
  <c r="D144" i="13" s="1"/>
  <c r="D126" i="13" s="1"/>
  <c r="D130" i="20"/>
  <c r="D131" i="20"/>
  <c r="D132" i="20"/>
  <c r="D129" i="12"/>
  <c r="D131" i="12"/>
  <c r="D130" i="12"/>
  <c r="D132" i="12"/>
  <c r="D102" i="1"/>
  <c r="D111" i="1" s="1"/>
  <c r="D48" i="1"/>
  <c r="D49" i="1"/>
  <c r="D47" i="1"/>
  <c r="D74" i="1"/>
  <c r="D54" i="1"/>
  <c r="D51" i="1"/>
  <c r="D50" i="1"/>
  <c r="D53" i="1"/>
  <c r="D52" i="1"/>
  <c r="D55" i="15" l="1"/>
  <c r="D75" i="15" s="1"/>
  <c r="D77" i="15" s="1"/>
  <c r="D140" i="15" s="1"/>
  <c r="D144" i="15" s="1"/>
  <c r="D126" i="15" s="1"/>
  <c r="D127" i="15" s="1"/>
  <c r="D127" i="16"/>
  <c r="D132" i="16" s="1"/>
  <c r="D127" i="13"/>
  <c r="D129" i="13" s="1"/>
  <c r="D128" i="20"/>
  <c r="D133" i="20" s="1"/>
  <c r="D145" i="20" s="1"/>
  <c r="D146" i="20" s="1"/>
  <c r="F16" i="18" s="1"/>
  <c r="D128" i="12"/>
  <c r="D133" i="12" s="1"/>
  <c r="D145" i="12" s="1"/>
  <c r="D146" i="12" s="1"/>
  <c r="D147" i="12" s="1"/>
  <c r="F11" i="18" s="1"/>
  <c r="D113" i="1"/>
  <c r="D142" i="1" s="1"/>
  <c r="D87" i="1"/>
  <c r="D141" i="1" s="1"/>
  <c r="D55" i="1"/>
  <c r="D75" i="1" s="1"/>
  <c r="D132" i="15" l="1"/>
  <c r="D129" i="15"/>
  <c r="D131" i="15"/>
  <c r="D130" i="15"/>
  <c r="D131" i="16"/>
  <c r="D129" i="16"/>
  <c r="D130" i="16"/>
  <c r="D132" i="13"/>
  <c r="D130" i="13"/>
  <c r="D131" i="13"/>
  <c r="D76" i="1"/>
  <c r="D77" i="1" s="1"/>
  <c r="D128" i="15" l="1"/>
  <c r="D133" i="15" s="1"/>
  <c r="D145" i="15" s="1"/>
  <c r="D146" i="15" s="1"/>
  <c r="F17" i="18" s="1"/>
  <c r="D128" i="16"/>
  <c r="D133" i="16" s="1"/>
  <c r="D145" i="16" s="1"/>
  <c r="D146" i="16" s="1"/>
  <c r="F18" i="18" s="1"/>
  <c r="D128" i="13"/>
  <c r="D133" i="13" s="1"/>
  <c r="D145" i="13" s="1"/>
  <c r="D146" i="13" s="1"/>
  <c r="D147" i="13" s="1"/>
  <c r="F12" i="18" s="1"/>
  <c r="D140" i="1"/>
  <c r="D144" i="1" s="1"/>
  <c r="D126" i="1" l="1"/>
  <c r="D127" i="1" s="1"/>
  <c r="D131" i="1" s="1"/>
  <c r="D130" i="1" l="1"/>
  <c r="D129" i="1"/>
  <c r="D132" i="1"/>
  <c r="D128" i="1" l="1"/>
  <c r="D133" i="1" s="1"/>
  <c r="D145" i="1" l="1"/>
  <c r="D146" i="1" s="1"/>
  <c r="F15" i="18" l="1"/>
  <c r="F14" i="18"/>
  <c r="D21" i="18" l="1"/>
  <c r="D23" i="18" s="1"/>
  <c r="D24" i="1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Adriano (GIE)</author>
    <author>Carlos Fukushima (GIE)</author>
  </authors>
  <commentList>
    <comment ref="A26" authorId="0" shapeId="0" xr:uid="{A8E870FC-E5E7-41BD-A002-9A3000528B37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8" authorId="0" shapeId="0" xr:uid="{A078C77B-4CD9-460B-817E-105F412658D6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5" authorId="0" shapeId="0" xr:uid="{CA9B684F-1EE5-4E57-8743-0548836DB6B7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9" authorId="0" shapeId="0" xr:uid="{98DB09D2-1625-4ECA-B5AD-133BE8E264D4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61" authorId="0" shapeId="0" xr:uid="{4D522EB9-EEA6-4FB5-A23D-B6DD4E3B8823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30B325AE-914D-40B1-B1F9-F2C506541D87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4B04F9A5-7E5D-46D1-A131-4F583B31402F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EA2A801F-E332-4BA1-AB2C-9D85CDBE607A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3C2B879E-E731-4B35-B72D-07953474A35B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1" shapeId="0" xr:uid="{BC9BECF5-6B23-4BB4-B5E6-29BB5C329F25}">
      <text>
        <r>
          <rPr>
            <sz val="8"/>
            <color indexed="81"/>
            <rFont val="Aptos"/>
            <family val="2"/>
          </rPr>
          <t>Demonstrativo de cálculo - 1/12 =  rateio de uma remuneração ao longo de 12 meses para o provisionamento do 13º salário; 1/12 =  rateio de uma remuneração ao longo de 12 meses para o provisionamento das Férias; 1/3/12 = rateio do terço constitucional ao longo de 12 meses para o provisionamento do Adicional de Férias;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95" authorId="0" shapeId="0" xr:uid="{3013C8B6-494C-4BDC-8BB6-1AE734B69038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6EE51F04-C799-440A-9B86-5B05B6984D01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901B14CC-5D7A-488E-9828-60C07EEBBD4E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D2A14BB1-0D61-4DC7-B0D0-C36DAB0FE948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C069D379-372D-4E7C-A2FC-12A119A522AD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D0AFDF0C-90B7-49B9-A91A-66C797858B22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Adriano (GIE)</author>
  </authors>
  <commentList>
    <comment ref="A26" authorId="0" shapeId="0" xr:uid="{9EE2AB73-BEA0-4387-AB9C-7940CDE9D543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8" authorId="0" shapeId="0" xr:uid="{34926AEA-8188-4B55-AC9A-26AC1BE6254D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5" authorId="0" shapeId="0" xr:uid="{A6BD4262-D6C3-4775-8E40-36B3619FFFCD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9" authorId="0" shapeId="0" xr:uid="{FCAC7938-5A7E-444D-81C5-7122264ACB55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61" authorId="0" shapeId="0" xr:uid="{FD312338-53F8-4E57-81A4-DBE82428C08E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D6300F75-A7FF-49BD-8269-DE6D547669BA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96E1A9E3-976F-4423-89D4-316FEFC48ED2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2267A377-1308-4873-93D2-8278752CF23C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6F0337B9-07E8-4EB6-9B02-8853AA645C83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0" shapeId="0" xr:uid="{665CC347-B518-4C3A-A889-A88D90E4427B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- 1/12 =  rateio de uma remuneração ao longo de 12 meses para o provisionamento do 13º salário; 1/12 =  rateio de uma remuneração ao longo de 12 meses para o provisionamento das Férias; 1/3/12 = rateio do terço constitucional ao longo de 12 meses para o provisionamento do Adicional de Férias;</t>
        </r>
      </text>
    </comment>
    <comment ref="C95" authorId="0" shapeId="0" xr:uid="{78E9E5B2-2AFF-4DD8-8E9C-0333B40EEB00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9E7A1732-8964-4A48-87C3-996C491C8454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6E8E76B9-1665-4DDC-93CD-5E8D364D570B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BAB062FE-DC6E-4450-8343-D94ADE2EC3AA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F38CB68F-A55F-45C8-BA2F-36150BF1D9EF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68B81079-9D7C-4458-9946-5F125D52DBCF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Adriano (GIE)</author>
  </authors>
  <commentList>
    <comment ref="A26" authorId="0" shapeId="0" xr:uid="{7A4E604B-5563-4DD5-97FE-BD3FF3D380FA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8" authorId="0" shapeId="0" xr:uid="{88D35A12-0223-40B6-B223-4CAA6F38F2DD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5" authorId="0" shapeId="0" xr:uid="{E9439D27-DD2D-443B-B043-744ED0B80144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9" authorId="0" shapeId="0" xr:uid="{C87CB3D6-06BF-49C1-A4A1-A1F6485140D1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61" authorId="0" shapeId="0" xr:uid="{CDFE828F-A387-474F-A2EC-0F3920C8CEA0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617A0357-A825-4BFE-A648-33728BEAE79F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EECAA571-EB45-4A3E-A8A4-9B6E0D3FD31E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6BD75E35-98D4-4E39-AF58-2F3498A6839B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B32849B4-7548-424B-83C2-DCFD377D76CD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0" shapeId="0" xr:uid="{76C7CDE3-D5D3-49FE-B806-E137CD0BB30B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95" authorId="0" shapeId="0" xr:uid="{BAA265B3-2A33-4AE5-944A-301A17F11885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14447F77-AACC-4993-9F74-94DB4308743E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7F072BEC-AA5D-409B-B4E0-AE6D7A7EAC33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AD80B4D6-AAE4-4BD2-BB44-B363D1B658A7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DC95AA86-10BD-4254-AB9D-98918CA201B7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1AAC54E4-4354-498B-A472-8AA99C7132D3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Adriano (GIE)</author>
  </authors>
  <commentList>
    <comment ref="A26" authorId="0" shapeId="0" xr:uid="{23677E5D-1399-408C-ADE0-B1B5CFF60B87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8" authorId="0" shapeId="0" xr:uid="{9EAD46EA-2820-4AA5-9BE6-A12720B26DAC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5" authorId="0" shapeId="0" xr:uid="{F556A8A1-F1D9-4877-B40C-C0F93E795C68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9" authorId="0" shapeId="0" xr:uid="{E22879C1-1B05-4ED1-AEB1-F535A73FDC62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61" authorId="0" shapeId="0" xr:uid="{AD2BAD8F-9A98-4792-BBEA-A128343995F5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0FE73D19-D2D4-4085-996A-8C8A17049005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9EBA00C7-953C-406F-A3A3-FB067D0937C1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3627B367-8A2B-406C-82D1-F74BC7743FF5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AC2AAD78-E6D4-4AAB-A8CD-F66DDCD3F0C6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0" shapeId="0" xr:uid="{B95BC61D-2B12-42C3-BAE9-6F296441B059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- 1/12 =  rateio de uma remuneração ao longo de 12 meses para o provisionamento do 13º salário; 1/12 =  rateio de uma remuneração ao longo de 12 meses para o provisionamento das Férias; 1/3/12 = rateio do terço constitucional ao longo de 12 meses para o provisionamento do Adicional de Férias;</t>
        </r>
      </text>
    </comment>
    <comment ref="C95" authorId="0" shapeId="0" xr:uid="{A66DBE15-9E0C-4F86-817D-830414A9257D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FBBD777B-1DB5-43B0-9E66-3F68DB45D61F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A5363F68-074B-4790-B84A-10A691C02EFE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7543FF37-995A-4D22-A5C9-4E1F93D68429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7B560F64-FC48-443C-9E3D-87616529DC5D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E8238B18-8494-4669-8B71-979172148207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Adriano (GIE)</author>
  </authors>
  <commentList>
    <comment ref="A26" authorId="0" shapeId="0" xr:uid="{0A53B617-D180-48A4-A0AD-5345F8BAC466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8" authorId="0" shapeId="0" xr:uid="{8803018F-36F7-4888-955F-C2C183C775E1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5" authorId="0" shapeId="0" xr:uid="{537CC983-452E-492B-B526-73AC26C8C999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9" authorId="0" shapeId="0" xr:uid="{8747FD91-3BA4-4993-90D3-5A122D338B2F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61" authorId="0" shapeId="0" xr:uid="{DFCA7DB6-CA9B-4578-9394-8B60D0C2FF09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C45AAE22-CE1C-42F0-9EF6-DC549B54F412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E342C961-9B63-4D43-BDDD-2D85DF4F073B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6A024C13-AB79-4A89-8378-94555939B7D5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995390EC-9536-4EA6-B650-553409A093B7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0" shapeId="0" xr:uid="{496E126C-C9F7-4281-9EAF-CC5E9D9411A5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- 1/12 =  rateio de uma remuneração ao longo de 12 meses para o provisionamento do 13º salário; 1/12 =  rateio de uma remuneração ao longo de 12 meses para o provisionamento das Férias; 1/3/12 = rateio do terço constitucional ao longo de 12 meses para o provisionamento do Adicional de Férias;</t>
        </r>
      </text>
    </comment>
    <comment ref="C95" authorId="0" shapeId="0" xr:uid="{8584BEC2-3476-4F57-9BAF-E6CCA71D5987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69F26899-7EE4-43D4-802C-B7BE4E43BEAB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86423338-A82D-4371-9B31-78E4ED7A2C26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D3A39AC0-CCB5-4B83-B0A5-2C5F9575891C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DF3807E9-B4BF-4A7C-A1CA-AEE6CDFCAAFC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468E1CCB-C160-4116-A09E-2D647F32069B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Adriano (GIE)</author>
  </authors>
  <commentList>
    <comment ref="A26" authorId="0" shapeId="0" xr:uid="{177509EB-B7E6-45E1-AACE-CE5937415747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8" authorId="0" shapeId="0" xr:uid="{8181E231-46FF-4915-9FFC-9360B111F2D9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5" authorId="0" shapeId="0" xr:uid="{3CAF0EC1-27FE-44EE-BF90-2732D4192021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9" authorId="0" shapeId="0" xr:uid="{D91AB5F7-887B-480C-87AC-B4B94C98AB76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61" authorId="0" shapeId="0" xr:uid="{27F71854-300E-4980-AF55-1BB0C6F93BB6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07CB8C94-1B09-4011-AFC5-AEAC3F3AE413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141D8941-B1B3-4D7A-8FFD-B9CF125A7756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E28F93D5-0D6B-4A16-A5A5-C032B8D90562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0619BFAE-5FA8-4F15-BA2E-B0F6A5DA13B7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0" shapeId="0" xr:uid="{6EF7222F-B05F-4E41-B79A-6FD7E974E266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- 1/12 =  rateio de uma remuneração ao longo de 12 meses para o provisionamento do 13º salário; 1/12 =  rateio de uma remuneração ao longo de 12 meses para o provisionamento das Férias; 1/3/12 = rateio do terço constitucional ao longo de 12 meses para o provisionamento do Adicional de Férias;</t>
        </r>
      </text>
    </comment>
    <comment ref="C95" authorId="0" shapeId="0" xr:uid="{9400C9C7-EFAC-4AD3-8A7A-025DDC50D550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9914EBB9-0AEA-4821-A969-9BE01D6AB216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67DD2FA6-4AD5-4B32-A66E-41181D8D8935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5CD02A4E-F929-4113-9B5C-84CF9E20C3AC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80E6AC2B-5140-43DB-AF14-6ECE452AC5D4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A6785430-7441-442A-B7C5-5EC47E860DEE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<sst xmlns="http://schemas.openxmlformats.org/spreadsheetml/2006/main" count="1613" uniqueCount="264">
  <si>
    <t>Dados para composição dos custos referentes a mão de obra</t>
  </si>
  <si>
    <t>Classificação Brasileira de Ocupações (CBO)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</si>
  <si>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</si>
  <si>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</si>
  <si>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</si>
  <si>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</si>
  <si>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</si>
  <si>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</si>
  <si>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C</t>
  </si>
  <si>
    <t>Adicional de Insalubridade</t>
  </si>
  <si>
    <t>D</t>
  </si>
  <si>
    <t>Adicional Noturno</t>
  </si>
  <si>
    <t>E</t>
  </si>
  <si>
    <t>F</t>
  </si>
  <si>
    <t>Outros (especificar)</t>
  </si>
  <si>
    <t>Total</t>
  </si>
  <si>
    <t>Módulo 2 - Encargos e Benefícios Anuais, Mensais e Diários</t>
  </si>
  <si>
    <t> 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</si>
  <si>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</si>
  <si>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</si>
  <si>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</si>
  <si>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</si>
  <si>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</si>
  <si>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</si>
  <si>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</si>
  <si>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</si>
  <si>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</si>
  <si>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</si>
  <si>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SESC ou SESI</t>
  </si>
  <si>
    <t>SENAI - SENAC</t>
  </si>
  <si>
    <t>SEBRAE</t>
  </si>
  <si>
    <t>G</t>
  </si>
  <si>
    <t>INCRA</t>
  </si>
  <si>
    <t>H</t>
  </si>
  <si>
    <t>FGTS</t>
  </si>
  <si>
    <t>Nota 2: Os percentuais dos encargos previdenciários, do FGTS e demais contribuições são aqueles estabelecidos pela legislação vigente.</t>
  </si>
  <si>
    <t>Nota 3: O RAT a depender do grau de risco do serviço irá variar entre 1%, para risco leve, de 2%, para risco médio, e de 3% de risco grave. Deverá ser ajustado ao fator acidentário previdenciário (FAP).</t>
  </si>
  <si>
    <t>Submódulo 2.3 - Benefícios Mensais e Diários.</t>
  </si>
  <si>
    <t>2.3</t>
  </si>
  <si>
    <t>Benefícios Mensais e Diários</t>
  </si>
  <si>
    <t>Assistência Médica e Familiar</t>
  </si>
  <si>
    <t>Assistência Odontológica</t>
  </si>
  <si>
    <t>Assistência Funeral e Seguro de Vida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</si>
  <si>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</si>
  <si>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</si>
  <si>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</si>
  <si>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</si>
  <si>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</si>
  <si>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</si>
  <si>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Incidência de GPS, FGTS e outras contribuições sobre o Aviso 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</si>
  <si>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</si>
  <si>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</si>
  <si>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</si>
  <si>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</si>
  <si>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</si>
  <si>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</si>
  <si>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</si>
  <si>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</si>
  <si>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</si>
  <si>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</si>
  <si>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</si>
  <si>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</si>
  <si>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</si>
  <si>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 Intrajornada</t>
  </si>
  <si>
    <t>Módulo 5 - Insumos Diversos</t>
  </si>
  <si>
    <t>Insumos Diversos</t>
  </si>
  <si>
    <t>Uniformes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</si>
  <si>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</si>
  <si>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</si>
  <si>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</si>
  <si>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</si>
  <si>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</si>
  <si>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 (C.1 + C.2 + C.3 + D)</t>
  </si>
  <si>
    <t xml:space="preserve">C.1. </t>
  </si>
  <si>
    <t>Tributos Federais (PIS)</t>
  </si>
  <si>
    <t>C.2.</t>
  </si>
  <si>
    <t>Tributos Federais (COFINS)</t>
  </si>
  <si>
    <t>C.3.</t>
  </si>
  <si>
    <t>Contribuição Previdenciária sobre a Receita Bruta - CPRB</t>
  </si>
  <si>
    <t>Nota 1: Custos Indiretos, Tributos e Lucro por empregado.</t>
  </si>
  <si>
    <t>QUADRO-RESUMO DO CUSTO POR EMPREGADO</t>
  </si>
  <si>
    <t>Mão de obra vinculada à execução contratual (valor por empregado)</t>
  </si>
  <si>
    <t>Valor(R$)</t>
  </si>
  <si>
    <t>Subtotal (A + B +C+ D+E)</t>
  </si>
  <si>
    <t>Valor Total por Empregado/Posto</t>
  </si>
  <si>
    <t>Substituto na cobertura de Férias</t>
  </si>
  <si>
    <t>Nota 1: O percentual do INSS poderá sofrer alteração de acordo com a "Desoneração da Folha de Pagamento". (Lei 12.546/2011 e suas alterações).</t>
  </si>
  <si>
    <t>-</t>
  </si>
  <si>
    <t>I</t>
  </si>
  <si>
    <t>Item</t>
  </si>
  <si>
    <t>Descrição</t>
  </si>
  <si>
    <t xml:space="preserve">Subtotal das provisões </t>
  </si>
  <si>
    <t>Percentual da Retenção Mensal por Posto/Cargo/Profissional (sobre remuneração)</t>
  </si>
  <si>
    <t/>
  </si>
  <si>
    <t>DETALHAMENTO DO CUSTO DE UNIFORMES</t>
  </si>
  <si>
    <t>Quantidade</t>
  </si>
  <si>
    <t>Custo mensal por profissional</t>
  </si>
  <si>
    <t>Subtotal antes da incidência do Submódulo 2.2 sobre custo de reposição</t>
  </si>
  <si>
    <t>Incidência do Submódulo 2.2 sobre custo de reposição</t>
  </si>
  <si>
    <t>Substituto na cobertura de outras ausências</t>
  </si>
  <si>
    <t>PLANILHA DE CUSTOS E FORMAÇÃO DE PREÇOS DO SERVIÇO DE PORTARIA NO CRQ-SP</t>
  </si>
  <si>
    <r>
      <t xml:space="preserve">Nota 4: Esses percentuais incidem sobre o Módulo 1 e o Submódulo 2.1. </t>
    </r>
    <r>
      <rPr>
        <b/>
        <sz val="8"/>
        <color theme="1"/>
        <rFont val="Aptos"/>
        <family val="2"/>
      </rPr>
      <t>(Redação dada pela Instrução Normativa nº 7, de 2018).</t>
    </r>
  </si>
  <si>
    <t>Retenções (%)</t>
  </si>
  <si>
    <t>J</t>
  </si>
  <si>
    <t>L</t>
  </si>
  <si>
    <t>M</t>
  </si>
  <si>
    <t>Data de Apresentação da Proposta (Dia/Mês/Ano):</t>
  </si>
  <si>
    <t>Município/UF:</t>
  </si>
  <si>
    <t>Tipo de Serviço (CATSER)</t>
  </si>
  <si>
    <t>Unidade de Medida</t>
  </si>
  <si>
    <t>Carga horária mensal (quantidade de horas)</t>
  </si>
  <si>
    <t>Categoria Profissional (vinculada à execução contratual)</t>
  </si>
  <si>
    <t xml:space="preserve">Nome do Sindicato / Registro da CCT no MTE </t>
  </si>
  <si>
    <t>Mês e Ano da CCT/Sentença Normativa/Dissídio:</t>
  </si>
  <si>
    <t>Data Base da Categoria</t>
  </si>
  <si>
    <t>Número de Meses de Execução Contratual:</t>
  </si>
  <si>
    <t>Salário Normativo da Categoria Profissional</t>
  </si>
  <si>
    <t>Total  Submódulo 2.1</t>
  </si>
  <si>
    <t>Total Módulo 1 - Remuneração</t>
  </si>
  <si>
    <t>Auxílio-Refeição</t>
  </si>
  <si>
    <t>Auxílio-Alimentação /Cesta básica</t>
  </si>
  <si>
    <t xml:space="preserve">Auxilio Transporte </t>
  </si>
  <si>
    <t>Dias úteis/mês</t>
  </si>
  <si>
    <r>
      <t xml:space="preserve">ANEXO V - MODELO DE PLANILHA DE CUSTOS E FORMAÇÃO DE PREÇOS </t>
    </r>
    <r>
      <rPr>
        <b/>
        <sz val="14"/>
        <color rgb="FFC00000"/>
        <rFont val="Aptos"/>
        <family val="2"/>
      </rPr>
      <t>*</t>
    </r>
  </si>
  <si>
    <t>RAT Ajustado ( Ajusar RAT x FAP)do FAP.</t>
  </si>
  <si>
    <t>Adicional de Hora Noturna reduzida</t>
  </si>
  <si>
    <t xml:space="preserve">Submódulo 4.2 - Substituto na Intrajornada </t>
  </si>
  <si>
    <t>Materiais</t>
  </si>
  <si>
    <r>
      <t>Multa do FGTS</t>
    </r>
    <r>
      <rPr>
        <strike/>
        <sz val="10"/>
        <color theme="1"/>
        <rFont val="Aptos"/>
        <family val="2"/>
      </rPr>
      <t xml:space="preserve"> e contribuição social </t>
    </r>
    <r>
      <rPr>
        <sz val="10"/>
        <color theme="1"/>
        <rFont val="Aptos"/>
        <family val="2"/>
      </rPr>
      <t>sobre o Aviso Prévio Trabalhado</t>
    </r>
  </si>
  <si>
    <r>
      <t xml:space="preserve">Multa do FGTS </t>
    </r>
    <r>
      <rPr>
        <strike/>
        <sz val="10"/>
        <color theme="1"/>
        <rFont val="Aptos"/>
        <family val="2"/>
      </rPr>
      <t>e contribuição social</t>
    </r>
    <r>
      <rPr>
        <sz val="10"/>
        <color theme="1"/>
        <rFont val="Aptos"/>
        <family val="2"/>
      </rPr>
      <t xml:space="preserve"> sobre o Aviso Prévio Indenizado</t>
    </r>
  </si>
  <si>
    <t>Total para 12 meses</t>
  </si>
  <si>
    <t>R$ Unitário</t>
  </si>
  <si>
    <t>Peças - Quantitativo para 12 (doze) meses de contrato</t>
  </si>
  <si>
    <t>Relogio de Ponto</t>
  </si>
  <si>
    <t>Crachas de Identificação com cordão</t>
  </si>
  <si>
    <t>Livro de Ocorrência</t>
  </si>
  <si>
    <t>DETALHAMENTO DO CUSTO - EQUIPAMENTOS E MATERIAIS</t>
  </si>
  <si>
    <t xml:space="preserve">Custo Médio </t>
  </si>
  <si>
    <t>Custo Médio</t>
  </si>
  <si>
    <t xml:space="preserve">Custo Mensal </t>
  </si>
  <si>
    <t>Postos</t>
  </si>
  <si>
    <r>
      <t>Aviso Prévio Trabalhado</t>
    </r>
    <r>
      <rPr>
        <b/>
        <vertAlign val="superscript"/>
        <sz val="10"/>
        <color rgb="FFC00000"/>
        <rFont val="Aptos"/>
        <family val="2"/>
      </rPr>
      <t>1</t>
    </r>
  </si>
  <si>
    <r>
      <rPr>
        <b/>
        <sz val="8"/>
        <color rgb="FFC00000"/>
        <rFont val="Aptos"/>
        <family val="2"/>
      </rPr>
      <t>Nota 1: </t>
    </r>
    <r>
      <rPr>
        <sz val="8"/>
        <color theme="1"/>
        <rFont val="Aptos"/>
        <family val="2"/>
      </rPr>
      <t>O percentual de 1,94% indicado no Aviso Prévio Trabalhado (Alínea D) torna-se custo não renovável decorridos 12 meses. Assim, este percentual será alterado para 0,194% após 12 meses de vigência do contrato, considerando que é plurianual. O licitante poderá cotar percentual diferente do indicado na alínea D (1,94%), desde que com as devidas justificativas (Acórdão n. 1186/2017-TCU-Plenário).</t>
    </r>
  </si>
  <si>
    <r>
      <t>Módulo 4 - Custo de Reposição do Profissional Ausente</t>
    </r>
    <r>
      <rPr>
        <b/>
        <vertAlign val="superscript"/>
        <sz val="10"/>
        <color rgb="FFC00000"/>
        <rFont val="Aptos"/>
        <family val="2"/>
      </rPr>
      <t>1</t>
    </r>
  </si>
  <si>
    <r>
      <rPr>
        <b/>
        <sz val="8"/>
        <color rgb="FFC00000"/>
        <rFont val="Aptos"/>
        <family val="2"/>
      </rPr>
      <t>Nota 1: </t>
    </r>
    <r>
      <rPr>
        <sz val="8"/>
        <color theme="1"/>
        <rFont val="Aptos"/>
        <family val="2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2018).</t>
    </r>
  </si>
  <si>
    <r>
      <rPr>
        <b/>
        <sz val="12"/>
        <color rgb="FFC00000"/>
        <rFont val="Aptos"/>
        <family val="2"/>
      </rPr>
      <t>*</t>
    </r>
    <r>
      <rPr>
        <b/>
        <sz val="12"/>
        <color theme="4" tint="-0.499984740745262"/>
        <rFont val="Aptos"/>
        <family val="2"/>
      </rPr>
      <t>OBSERVAÇÕES:</t>
    </r>
  </si>
  <si>
    <r>
      <t xml:space="preserve">SERVIÇO PÚBLICO FEDERAL
</t>
    </r>
    <r>
      <rPr>
        <sz val="10"/>
        <color theme="1"/>
        <rFont val="Aptos"/>
        <family val="2"/>
      </rPr>
      <t>CONSELHO REGIONAL DE QUÍMICA IV REGIÃO – SÃO PAULO
RUA OSCAR FREIRE, 2039 – PINHEIROS – 05409-011 – SÃO PAULO/SP
WWW.CRQSP.ORG.BR</t>
    </r>
  </si>
  <si>
    <r>
      <t xml:space="preserve">Tributos Estaduais/Municipais (ISS) - Código do Serviço </t>
    </r>
    <r>
      <rPr>
        <b/>
        <sz val="10"/>
        <color rgb="FFC00000"/>
        <rFont val="Aptos"/>
        <family val="2"/>
      </rPr>
      <t>XX.XX</t>
    </r>
  </si>
  <si>
    <r>
      <rPr>
        <b/>
        <sz val="10"/>
        <color rgb="FFC00000"/>
        <rFont val="Aptos"/>
        <family val="2"/>
      </rPr>
      <t>Nota 2:</t>
    </r>
    <r>
      <rPr>
        <sz val="10"/>
        <color theme="1"/>
        <rFont val="Aptos"/>
        <family val="2"/>
      </rPr>
      <t> A empresa que indicar "desoneração" do Submódulo 2.2 deverá incluir uma rubrica para tributação da Contribuição Previdenciária sobre a Receita Bruta - CPRB.</t>
    </r>
  </si>
  <si>
    <r>
      <t>D</t>
    </r>
    <r>
      <rPr>
        <b/>
        <vertAlign val="superscript"/>
        <sz val="10"/>
        <color rgb="FFC00000"/>
        <rFont val="Aptos"/>
        <family val="2"/>
      </rPr>
      <t>n2</t>
    </r>
  </si>
  <si>
    <t>São Paulo</t>
  </si>
  <si>
    <t>Valor Unitário do Vale transporte</t>
  </si>
  <si>
    <t>número de dias trabalhados/mês</t>
  </si>
  <si>
    <t>Subtotal</t>
  </si>
  <si>
    <t>Salário da Categoria</t>
  </si>
  <si>
    <t>Vale Refeição</t>
  </si>
  <si>
    <t>Valor diário</t>
  </si>
  <si>
    <t xml:space="preserve">dias trabalhados </t>
  </si>
  <si>
    <t xml:space="preserve">% de Desconto </t>
  </si>
  <si>
    <t>número de passagens/dia/volta do posto</t>
  </si>
  <si>
    <t>número de passagens/dia/ida ao posto</t>
  </si>
  <si>
    <t>Cesta Básica / Vale-Alimentação</t>
  </si>
  <si>
    <t>Valor mensal</t>
  </si>
  <si>
    <t>% Desconto</t>
  </si>
  <si>
    <t>subtotal  desconto</t>
  </si>
  <si>
    <t>subtotal  bruto</t>
  </si>
  <si>
    <t>% do salário do trabalhador</t>
  </si>
  <si>
    <r>
      <t xml:space="preserve">Demonstrativo de Vale Transporte - </t>
    </r>
    <r>
      <rPr>
        <b/>
        <sz val="14"/>
        <color rgb="FFFFFF00"/>
        <rFont val="Aptos"/>
        <family val="2"/>
      </rPr>
      <t>Preencher os campos em AMARELO</t>
    </r>
  </si>
  <si>
    <t>OUTROS BENEFICIOS (ESPECIFICAR)</t>
  </si>
  <si>
    <t>JANEIRO</t>
  </si>
  <si>
    <r>
      <t>Férias e 1/3 Constitucional (sobre remuneração)</t>
    </r>
    <r>
      <rPr>
        <vertAlign val="superscript"/>
        <sz val="11"/>
        <color rgb="FFC00000"/>
        <rFont val="Aptos"/>
        <family val="2"/>
      </rPr>
      <t>*1</t>
    </r>
  </si>
  <si>
    <r>
      <t>13º Salário (sobre remuneração)</t>
    </r>
    <r>
      <rPr>
        <vertAlign val="superscript"/>
        <sz val="11"/>
        <color rgb="FFC00000"/>
        <rFont val="Aptos"/>
        <family val="2"/>
      </rPr>
      <t>*2</t>
    </r>
  </si>
  <si>
    <r>
      <t>Incidência do submódulo 2.2 (sobre a remuneração)</t>
    </r>
    <r>
      <rPr>
        <vertAlign val="superscript"/>
        <sz val="11"/>
        <color rgb="FFC00000"/>
        <rFont val="Aptos"/>
        <family val="2"/>
      </rPr>
      <t>*3</t>
    </r>
  </si>
  <si>
    <r>
      <t>Indenização - Rescisões sem justa causa - Multa do FGTS (sobre remuneração)</t>
    </r>
    <r>
      <rPr>
        <vertAlign val="superscript"/>
        <sz val="11"/>
        <color rgb="FFC00000"/>
        <rFont val="Aptos"/>
        <family val="2"/>
      </rPr>
      <t>*4</t>
    </r>
  </si>
  <si>
    <r>
      <rPr>
        <b/>
        <sz val="11"/>
        <color rgb="FFC00000"/>
        <rFont val="Aptos"/>
        <family val="2"/>
      </rPr>
      <t xml:space="preserve">*3 -  </t>
    </r>
    <r>
      <rPr>
        <sz val="11"/>
        <color theme="1"/>
        <rFont val="Aptos"/>
        <family val="2"/>
      </rPr>
      <t>A incidência recai sobre as verbas de 13º salário, férias e 1/3 constitucional, variando de acordo com a RAT e FAP ajustada da empresa.</t>
    </r>
  </si>
  <si>
    <r>
      <rPr>
        <b/>
        <sz val="11"/>
        <color rgb="FFC00000"/>
        <rFont val="Aptos"/>
        <family val="2"/>
      </rPr>
      <t xml:space="preserve">*1 </t>
    </r>
    <r>
      <rPr>
        <sz val="11"/>
        <color theme="1"/>
        <rFont val="Aptos"/>
        <family val="2"/>
      </rPr>
      <t>-  Férias e 1/3 Constitucional, conforme item 14 do Anexo XII da IN n. 5/2017 e Acordão 2161/2021 - TCU - Plenário</t>
    </r>
  </si>
  <si>
    <r>
      <rPr>
        <b/>
        <sz val="11"/>
        <color rgb="FFC00000"/>
        <rFont val="Aptos"/>
        <family val="2"/>
      </rPr>
      <t>*4</t>
    </r>
    <r>
      <rPr>
        <sz val="11"/>
        <color theme="1"/>
        <rFont val="Aptos"/>
        <family val="2"/>
      </rPr>
      <t xml:space="preserve"> - Lei nº 13.932, de 11 de dezembro de 2019: "Art. 12. A partir de 1º de janeiro de 2020, fica extinta a contribuição social instituída por meio do art. 1º da Lei Complementar nº 110, de 29 de junho de 2001". Ou seja, o percentual de " Multa sobre FGTS e contribuição social sobre o aviso prévio indenizado e sobre o aviso prévio trabalhado", constante na Conta-Depósito Vinculada - Bloqueada para Movimentação do item 14 do Anexo XII da IN nº 5, de 2017,  passa a ser de 4% (quatro por cento) ao invés de 5% (cinco por cento) 
Vide : "https://www.gov.br/compras/pt-br/agente-publico/orientacoes-e-procedimentos/26-extincao-da-contribuicao-social-de-10-sobre-o-fgts-e-os-contratos-administrativos#:~:text=A%20partir%20de%201%C2%BA%20de,29%20de%20junho%20de%202001.%22"
</t>
    </r>
  </si>
  <si>
    <r>
      <rPr>
        <b/>
        <sz val="11"/>
        <color rgb="FFC00000"/>
        <rFont val="Aptos"/>
        <family val="2"/>
      </rPr>
      <t xml:space="preserve">*2 </t>
    </r>
    <r>
      <rPr>
        <sz val="11"/>
        <color rgb="FFC00000"/>
        <rFont val="Aptos"/>
        <family val="2"/>
      </rPr>
      <t>-</t>
    </r>
    <r>
      <rPr>
        <sz val="11"/>
        <color theme="1"/>
        <rFont val="Aptos"/>
        <family val="2"/>
      </rPr>
      <t xml:space="preserve"> 13º Salário , conforme item 14 do Anexo XII da IN n. 5/2017</t>
    </r>
  </si>
  <si>
    <t>Memória de cálculo da incidência = (% total do submódulo 2.2 * 20,43%)/100</t>
  </si>
  <si>
    <r>
      <t xml:space="preserve">DADOS REFERENTES À CONTRATAÇÃO E DISCRIMINAÇÃO DOS SERVIÇOS
</t>
    </r>
    <r>
      <rPr>
        <sz val="10"/>
        <color theme="7"/>
        <rFont val="Aptos"/>
        <family val="2"/>
      </rPr>
      <t>Obs. Os valores (R$) preenchidos abaixo tem como base a atual contratação do CRQ, devendo ser substituidos de acordo com os criterios da licitante</t>
    </r>
    <r>
      <rPr>
        <b/>
        <sz val="10"/>
        <color theme="0"/>
        <rFont val="Aptos"/>
        <family val="2"/>
      </rPr>
      <t xml:space="preserve">    .</t>
    </r>
  </si>
  <si>
    <t>Posto</t>
  </si>
  <si>
    <t>5173-30</t>
  </si>
  <si>
    <t>xx horas/mês</t>
  </si>
  <si>
    <t>24 (vinte e quatro) meses</t>
  </si>
  <si>
    <t>Adicional de Periculosidade - 30%</t>
  </si>
  <si>
    <t>SESVESP
SP000195/2026</t>
  </si>
  <si>
    <r>
      <t xml:space="preserve">Objeto:  </t>
    </r>
    <r>
      <rPr>
        <sz val="10"/>
        <color theme="1"/>
        <rFont val="Aptos"/>
        <family val="2"/>
      </rPr>
      <t>Prestação de Serviços de Vigilância patrimonial desarmada, operação e monitoramento dos sistemas no Conselho Regional de Quimica IV Região</t>
    </r>
  </si>
  <si>
    <t>Adicional Noturno - 22h00 às 05:00</t>
  </si>
  <si>
    <t>Dias no mês</t>
  </si>
  <si>
    <t xml:space="preserve">Vale Transporte SP </t>
  </si>
  <si>
    <r>
      <t xml:space="preserve">Objeto:  </t>
    </r>
    <r>
      <rPr>
        <sz val="11"/>
        <color theme="1"/>
        <rFont val="Aptos"/>
        <family val="2"/>
      </rPr>
      <t>Prestação de Serviços de Vigilância patrimonial desarmada, operação e monitoramento dos sistemas no Conselho Regional de Quimica IV Região</t>
    </r>
  </si>
  <si>
    <t>Bateria para radios HT</t>
  </si>
  <si>
    <t>Carregador para radios HT</t>
  </si>
  <si>
    <t>Sistema de ronda eletrônica com no mínimo 06 (seis) botões</t>
  </si>
  <si>
    <t>Radio HT</t>
  </si>
  <si>
    <t>Calça social azul-marinho ou preta, em tecido tipo microfibra ou gabardine, com zíper, bolsos e passante. - Unidade</t>
  </si>
  <si>
    <t>Camisa social manga comprida, cor branca, de tecido algodão e trama não transparente,  com abotoamento frontal - Unidade</t>
  </si>
  <si>
    <t>Casaco (sobretudo) longo preto ou chumbo com forro, bolsos laterais e fechamento frontal a botão - Unidade</t>
  </si>
  <si>
    <t>Blazer (paletó) azul-marinho ou preto, em tecido microfibra forrado internamente, inclusive na manga - Unidade</t>
  </si>
  <si>
    <t>Gravata azul-marinho ou preto - Unidade</t>
  </si>
  <si>
    <t>Sapato social preto, par, couro maleável e palmilha macia, com fechamento em cadarço - Par</t>
  </si>
  <si>
    <t>Meia tipo social na cor preta - Par</t>
  </si>
  <si>
    <t>Vigilante NOTURNO</t>
  </si>
  <si>
    <t>Vigilante DIURNO</t>
  </si>
  <si>
    <t>Adicional Noturno - 20%</t>
  </si>
  <si>
    <t>Vigilante Op. Monitoramento FOLGUISTA</t>
  </si>
  <si>
    <t>Cargo:  Vigilante  - CBO 5173-30</t>
  </si>
  <si>
    <r>
      <rPr>
        <b/>
        <sz val="11"/>
        <color theme="1"/>
        <rFont val="Aptos"/>
        <family val="2"/>
      </rPr>
      <t>Demonstrativos dos encargos trabalhistas de que trata o ANEXO XII da IN05/17</t>
    </r>
    <r>
      <rPr>
        <sz val="11"/>
        <color theme="1"/>
        <rFont val="Aptos"/>
        <family val="2"/>
      </rPr>
      <t xml:space="preserve">, em relação à mão de obra das empresas contratadas para prestar serviços de forma contínua, por meio de dedicação exclusiva de mão de obra, </t>
    </r>
    <r>
      <rPr>
        <b/>
        <sz val="11"/>
        <color theme="1"/>
        <rFont val="Aptos"/>
        <family val="2"/>
      </rPr>
      <t>a serem destacadas do valor mensal do contrato e depositadas pela Administração em Conta-Depósito Vinculada ― bloqueada para movimentaçã</t>
    </r>
    <r>
      <rPr>
        <sz val="11"/>
        <color theme="1"/>
        <rFont val="Aptos"/>
        <family val="2"/>
      </rPr>
      <t>o, aberta em nome do prestador de serviço.</t>
    </r>
  </si>
  <si>
    <t>Vigilante Op. Monitoramento NOTURNO</t>
  </si>
  <si>
    <t>Vigilante Op. Monitoramento DIURNO</t>
  </si>
  <si>
    <r>
      <rPr>
        <b/>
        <sz val="14"/>
        <color rgb="FFC00000"/>
        <rFont val="Aptos"/>
        <family val="2"/>
      </rPr>
      <t xml:space="preserve">TABELA DE PROVISOES CONTA-DEPÓSITO VINCULADA (CDV) </t>
    </r>
    <r>
      <rPr>
        <b/>
        <sz val="14"/>
        <color theme="4" tint="-0.499984740745262"/>
        <rFont val="Aptos"/>
        <family val="2"/>
      </rPr>
      <t xml:space="preserve">
Cargo:  Vigilante  - CBO 5173-30</t>
    </r>
  </si>
  <si>
    <t>ANEXO V - QUADRO RESUMO</t>
  </si>
  <si>
    <r>
      <rPr>
        <b/>
        <sz val="11"/>
        <rFont val="Aptos"/>
        <family val="2"/>
      </rPr>
      <t>A.</t>
    </r>
    <r>
      <rPr>
        <b/>
        <sz val="7"/>
        <color theme="1"/>
        <rFont val="Times New Roman"/>
        <family val="1"/>
      </rPr>
      <t xml:space="preserve">        </t>
    </r>
    <r>
      <rPr>
        <b/>
        <sz val="10"/>
        <color theme="1"/>
        <rFont val="Aptos"/>
        <family val="2"/>
      </rPr>
      <t>Serviços de vigilância patrimonial desarmada, - de segunda a domingo, 24 (vinte e quatro) horas ininterruptas inclusive nos feriados (Escala de trabalho 12 x 36):</t>
    </r>
  </si>
  <si>
    <t>B.	      Serviços de vigilância patrimonial desarmada - consistindo na operação e monitoramento dos sistemas de supervisão de automação predial de segunda a domingo 24 (vinte e quatro) horas ininterruptas inclusive nos feriados, (carga horária de 6 horas):</t>
  </si>
  <si>
    <t>I.	01 (um) posto de Vigilante Operador de Monitoramento Eletrônico das 05:00 às 11:00</t>
  </si>
  <si>
    <t>II.	01 (um) posto de Vigilante Operador de Monitoramento Eletrônico das 11:00 às 17:00</t>
  </si>
  <si>
    <t>III.	01 (um) posto de Vigilante Operador de Monitoramento Eletrônico das 17:00 às 23:00</t>
  </si>
  <si>
    <t>IV.	01 (um) posto de Vigilante Operador de Monitoramento Eletrônico das 23:00 às 05:00</t>
  </si>
  <si>
    <t>V.	01 (um) posto de Posto Vigilante Operador de Monitoramento Eletrônico (Folguista).</t>
  </si>
  <si>
    <t xml:space="preserve">I.	01 (um) Posto de Vigilância – 12 (doze) horas diurnas, de segunda-feira a domingo, envolvendo 02 (dois) vigilantes, em turnos de 12 (doze) x 36 (trinta e seis) horas - Horário das 07:00 às 19:00 </t>
  </si>
  <si>
    <t>II.	01 (um) Posto de Vigilância – 12 (doze) horas noturnas, de segunda-feira a domingo, envolvendo 02 (dois) vigilantes, em turnos de 12 (doze) x 36 (trinta e seis) horas - Horário das 19:00 às 07:00</t>
  </si>
  <si>
    <t>C.     	Serviços de monitoramento remoto de sistemas de alarmes, 24 (vinte e quatro) horas por dia, 7 (sete) dias por semana, com fornecimento de equipamentos, mediante comodato, instalação e configuração do sistema de alarme</t>
  </si>
  <si>
    <t>I. Serviços de monitoramento remoto de sistemas de alarmes, 24 (vinte e quatro) horas por dia, 7 (sete) dias por semana</t>
  </si>
  <si>
    <t>Valor Total por Empregado</t>
  </si>
  <si>
    <t>Valor Total por Posto</t>
  </si>
  <si>
    <t>Unidade</t>
  </si>
  <si>
    <t>posto</t>
  </si>
  <si>
    <t>mês</t>
  </si>
  <si>
    <t>Qtde.</t>
  </si>
  <si>
    <t>DETALHAMENTO DO CUSTO - SERVIÇOS DE MONITORAMENTO REMOTO DE SISTEMAS DE ALARMES</t>
  </si>
  <si>
    <t>Central Alarme com Bateria</t>
  </si>
  <si>
    <t>01 un</t>
  </si>
  <si>
    <t xml:space="preserve">Módulo de comunicação Ethernet GPRS </t>
  </si>
  <si>
    <t xml:space="preserve">Receptor </t>
  </si>
  <si>
    <t>02 un</t>
  </si>
  <si>
    <t>Controle remoto (Pânico)</t>
  </si>
  <si>
    <t>04 un</t>
  </si>
  <si>
    <t>Obs.: As quantidades dos itens 3 e 4 dispostas na tabela acima poderão sofrer alterações conforme plano de segurança a ser entregue pela contratada, e conforme anuência da Contratante.</t>
  </si>
  <si>
    <t>Serviços de monitoramento remoto de sistemas de alarmes, 24 (vinte e quatro) horas por dia, 7 (sete) dias por semana, com fornecimento de equipamentos, mediante comodato, instalação e configuração do sistema de alarme conforme itens acima.</t>
  </si>
  <si>
    <t>VALOR TOTAL MENSAL</t>
  </si>
  <si>
    <t>VALOR TOTAL  12 MESES</t>
  </si>
  <si>
    <t>VALOR TOTAL 24 MESES</t>
  </si>
  <si>
    <t>Valor 
Mensal (R$)</t>
  </si>
  <si>
    <t>Lucro presumido</t>
  </si>
  <si>
    <r>
      <rPr>
        <b/>
        <sz val="10"/>
        <color rgb="FF002060"/>
        <rFont val="Aptos"/>
        <family val="2"/>
      </rPr>
      <t>Regime de Tributação:</t>
    </r>
    <r>
      <rPr>
        <b/>
        <sz val="10"/>
        <color rgb="FFC00000"/>
        <rFont val="Aptos"/>
        <family val="2"/>
      </rPr>
      <t xml:space="preserve"> (SELECIONAR AO LADO) &gt;</t>
    </r>
  </si>
  <si>
    <t>Vigilante Op. Monitoramento DIURNO/NOTURNO</t>
  </si>
  <si>
    <r>
      <rPr>
        <b/>
        <sz val="9"/>
        <color rgb="FFC00000"/>
        <rFont val="Aptos"/>
        <family val="2"/>
      </rPr>
      <t>*</t>
    </r>
    <r>
      <rPr>
        <b/>
        <sz val="9"/>
        <color theme="1"/>
        <rFont val="Aptos"/>
        <family val="2"/>
      </rPr>
      <t>A licitante sera responsável pelo preenchimento correto desta planilha, bem como será de sua responsabilidade realizar a conferência das fórmulas automatizadas e porcentagens aqui dispostas, verificando se estão em conformidade com as disposições da CLT, CCT e legislações aplicáveis, minimizando o risco de equívocos no cômputo das previsões financeiras, eximindo a Contratante de quaisquer erros cometidos no preenchimento e apresentação da proposta comercial.</t>
    </r>
  </si>
  <si>
    <t>Número do  Processo: CRQ-IV 07/2026</t>
  </si>
  <si>
    <r>
      <rPr>
        <b/>
        <sz val="14"/>
        <color rgb="FFC00000"/>
        <rFont val="Aptos"/>
        <family val="2"/>
      </rPr>
      <t>*</t>
    </r>
    <r>
      <rPr>
        <b/>
        <sz val="14"/>
        <color theme="4" tint="-0.499984740745262"/>
        <rFont val="Aptos"/>
        <family val="2"/>
      </rPr>
      <t>OBSERVAÇÕES:</t>
    </r>
  </si>
  <si>
    <r>
      <rPr>
        <b/>
        <sz val="12"/>
        <color rgb="FFC00000"/>
        <rFont val="Aptos"/>
        <family val="2"/>
      </rPr>
      <t>*</t>
    </r>
    <r>
      <rPr>
        <b/>
        <sz val="12"/>
        <color theme="1"/>
        <rFont val="Aptos"/>
        <family val="2"/>
      </rPr>
      <t>A licitante sera responsável pelo preenchimento correto desta planilha, bem como será de sua responsabilidade realizar a conferência das fórmulas automatizadas e porcentagens aqui dispostas, verificando se estão em conformidade com as disposições da CLT, CCT e legislações aplicáveis, minimizando o risco de equívocos no cômputo das previsões financeiras, eximindo a Contratante de quaisquer erros cometidos no preenchimento e apresentação da proposta comercial.</t>
    </r>
  </si>
  <si>
    <t xml:space="preserve">Gratificação 5% (monitoramento CFTV) - Item 4.3.3.10 do ETP </t>
  </si>
  <si>
    <t xml:space="preserve">Outros (especificar) </t>
  </si>
  <si>
    <t>Outros (especificar):</t>
  </si>
  <si>
    <t>Outros (especificar) :</t>
  </si>
  <si>
    <t xml:space="preserve"> GRATIFICAÇÃO 11,77% (Operação)</t>
  </si>
  <si>
    <t>RAT Ajustado ( Ajusar RAT x FAP) do FAP.</t>
  </si>
  <si>
    <t>GRATIFICAÇÃO 11,77% (Operação)</t>
  </si>
  <si>
    <t>Exemplo: PPR  (Valor Mensal)</t>
  </si>
  <si>
    <t>_______  (Valor Mensal)</t>
  </si>
  <si>
    <t>Outros benefícios (especificar)</t>
  </si>
  <si>
    <t xml:space="preserve">Outros benefícios (especificar) </t>
  </si>
  <si>
    <t xml:space="preserve">Nome da Empresa: </t>
  </si>
  <si>
    <t xml:space="preserve">CNPJ: </t>
  </si>
  <si>
    <t>Número da Licitação: Pregão Eletrônico nº 90005/2026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</si>
</sst>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0.000%"/>
    <numFmt numFmtId="167" formatCode="_-[$R$-416]\ * #,##0.00_-;\-[$R$-416]\ * #,##0.00_-;_-[$R$-416]\ * &quot;-&quot;??_-;_-@_-"/>
    <numFmt numFmtId="168" formatCode="0.0000%"/>
    <numFmt numFmtId="169" formatCode="00"/>
    <numFmt numFmtId="170" formatCode="&quot;R$&quot;\ #,##0.00"/>
    <numFmt numFmtId="171" formatCode="_-* #,##0_-;\-* #,##0_-;_-* &quot;-&quot;??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sz val="10"/>
      <color theme="1"/>
      <name val="Aptos"/>
      <family val="2"/>
    </font>
    <font>
      <b/>
      <sz val="10"/>
      <color theme="0"/>
      <name val="Aptos"/>
      <family val="2"/>
    </font>
    <font>
      <b/>
      <sz val="10"/>
      <name val="Aptos"/>
      <family val="2"/>
    </font>
    <font>
      <sz val="10"/>
      <name val="Aptos"/>
      <family val="2"/>
    </font>
    <font>
      <sz val="10"/>
      <color rgb="FFFF0000"/>
      <name val="Aptos"/>
      <family val="2"/>
    </font>
    <font>
      <b/>
      <sz val="10"/>
      <color theme="1"/>
      <name val="Aptos"/>
      <family val="2"/>
    </font>
    <font>
      <sz val="11"/>
      <color theme="1"/>
      <name val="Aptos"/>
      <family val="2"/>
    </font>
    <font>
      <b/>
      <sz val="10"/>
      <color indexed="8"/>
      <name val="Aptos"/>
      <family val="2"/>
    </font>
    <font>
      <b/>
      <sz val="11"/>
      <color theme="0"/>
      <name val="Aptos"/>
      <family val="2"/>
    </font>
    <font>
      <b/>
      <sz val="11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sz val="9"/>
      <color theme="1"/>
      <name val="Aptos"/>
      <family val="2"/>
    </font>
    <font>
      <b/>
      <sz val="8"/>
      <color theme="1"/>
      <name val="Aptos"/>
      <family val="2"/>
    </font>
    <font>
      <sz val="10"/>
      <color rgb="FFC00000"/>
      <name val="Aptos"/>
      <family val="2"/>
    </font>
    <font>
      <b/>
      <sz val="10"/>
      <color rgb="FFC00000"/>
      <name val="Aptos"/>
      <family val="2"/>
    </font>
    <font>
      <sz val="10"/>
      <color theme="7"/>
      <name val="Aptos"/>
      <family val="2"/>
    </font>
    <font>
      <sz val="8"/>
      <color theme="1"/>
      <name val="Aptos"/>
      <family val="2"/>
    </font>
    <font>
      <u/>
      <sz val="11"/>
      <color theme="10"/>
      <name val="Aptos"/>
      <family val="2"/>
    </font>
    <font>
      <sz val="12"/>
      <color theme="1"/>
      <name val="Aptos"/>
      <family val="2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b/>
      <sz val="11"/>
      <color theme="1"/>
      <name val="Aptos"/>
      <family val="2"/>
    </font>
    <font>
      <b/>
      <sz val="12"/>
      <color theme="4" tint="-0.499984740745262"/>
      <name val="Aptos"/>
      <family val="2"/>
    </font>
    <font>
      <b/>
      <sz val="9"/>
      <color rgb="FFC00000"/>
      <name val="Aptos"/>
      <family val="2"/>
    </font>
    <font>
      <b/>
      <sz val="14"/>
      <color theme="0"/>
      <name val="Aptos"/>
      <family val="2"/>
    </font>
    <font>
      <b/>
      <sz val="10"/>
      <color rgb="FF002060"/>
      <name val="Aptos"/>
      <family val="2"/>
    </font>
    <font>
      <b/>
      <sz val="8"/>
      <color indexed="81"/>
      <name val="Aptos Display"/>
      <family val="2"/>
    </font>
    <font>
      <sz val="8"/>
      <color indexed="81"/>
      <name val="Aptos Display"/>
      <family val="2"/>
    </font>
    <font>
      <i/>
      <sz val="8"/>
      <color indexed="81"/>
      <name val="Segoe UI"/>
      <family val="2"/>
    </font>
    <font>
      <b/>
      <sz val="8"/>
      <color indexed="81"/>
      <name val="Aptos"/>
      <family val="2"/>
    </font>
    <font>
      <sz val="8"/>
      <color indexed="81"/>
      <name val="Aptos"/>
      <family val="2"/>
    </font>
    <font>
      <i/>
      <sz val="8"/>
      <color indexed="81"/>
      <name val="Aptos"/>
      <family val="2"/>
    </font>
    <font>
      <b/>
      <sz val="14"/>
      <name val="Aptos"/>
      <family val="2"/>
    </font>
    <font>
      <b/>
      <sz val="11"/>
      <color rgb="FFC00000"/>
      <name val="Aptos"/>
      <family val="2"/>
    </font>
    <font>
      <b/>
      <sz val="12"/>
      <color rgb="FFC00000"/>
      <name val="Aptos"/>
      <family val="2"/>
    </font>
    <font>
      <b/>
      <sz val="14"/>
      <color rgb="FFC00000"/>
      <name val="Aptos"/>
      <family val="2"/>
    </font>
    <font>
      <b/>
      <sz val="8"/>
      <color rgb="FFC00000"/>
      <name val="Aptos"/>
      <family val="2"/>
    </font>
    <font>
      <b/>
      <i/>
      <sz val="8"/>
      <color indexed="81"/>
      <name val="Aptos"/>
      <family val="2"/>
    </font>
    <font>
      <strike/>
      <sz val="10"/>
      <color theme="1"/>
      <name val="Aptos"/>
      <family val="2"/>
    </font>
    <font>
      <sz val="11"/>
      <color rgb="FFC00000"/>
      <name val="Aptos"/>
      <family val="2"/>
    </font>
    <font>
      <b/>
      <sz val="14"/>
      <color theme="4" tint="-0.499984740745262"/>
      <name val="Aptos"/>
      <family val="2"/>
    </font>
    <font>
      <b/>
      <sz val="16"/>
      <color theme="4" tint="-0.499984740745262"/>
      <name val="Aptos"/>
      <family val="2"/>
    </font>
    <font>
      <sz val="11"/>
      <color rgb="FF000000"/>
      <name val="Aptos"/>
      <family val="2"/>
    </font>
    <font>
      <b/>
      <vertAlign val="superscript"/>
      <sz val="10"/>
      <color rgb="FFC00000"/>
      <name val="Aptos"/>
      <family val="2"/>
    </font>
    <font>
      <i/>
      <sz val="11"/>
      <name val="Aptos"/>
      <family val="2"/>
    </font>
    <font>
      <b/>
      <sz val="11"/>
      <color rgb="FF002060"/>
      <name val="Aptos"/>
      <family val="2"/>
    </font>
    <font>
      <b/>
      <sz val="14"/>
      <color rgb="FFFFFF00"/>
      <name val="Aptos"/>
      <family val="2"/>
    </font>
    <font>
      <vertAlign val="superscript"/>
      <sz val="11"/>
      <color rgb="FFC00000"/>
      <name val="Aptos"/>
      <family val="2"/>
    </font>
    <font>
      <sz val="5"/>
      <color theme="2"/>
      <name val="Aptos"/>
      <family val="2"/>
    </font>
    <font>
      <b/>
      <sz val="10"/>
      <color rgb="FFFF0000"/>
      <name val="Aptos"/>
      <family val="2"/>
    </font>
    <font>
      <b/>
      <sz val="11"/>
      <color rgb="FFFF0000"/>
      <name val="Aptos"/>
      <family val="2"/>
    </font>
    <font>
      <b/>
      <sz val="7"/>
      <color theme="1"/>
      <name val="Times New Roman"/>
      <family val="1"/>
    </font>
    <font>
      <b/>
      <sz val="13"/>
      <color theme="0"/>
      <name val="Aptos"/>
      <family val="2"/>
    </font>
    <font>
      <sz val="10"/>
      <color rgb="FF000000"/>
      <name val="Aptos"/>
      <family val="2"/>
    </font>
    <font>
      <b/>
      <sz val="11"/>
      <color rgb="FF000000"/>
      <name val="Aptos"/>
      <family val="2"/>
    </font>
    <font>
      <b/>
      <sz val="16"/>
      <color rgb="FFFFFF00"/>
      <name val="Aptos"/>
      <family val="2"/>
    </font>
    <font>
      <b/>
      <sz val="12"/>
      <color theme="1"/>
      <name val="Aptos"/>
      <family val="2"/>
    </font>
    <font>
      <sz val="9"/>
      <color indexed="81"/>
      <name val="Segoe UI"/>
      <family val="2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0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2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11" fillId="2" borderId="31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3" fontId="9" fillId="3" borderId="5" xfId="1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3" fontId="8" fillId="2" borderId="5" xfId="1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10" fontId="6" fillId="0" borderId="1" xfId="0" applyNumberFormat="1" applyFont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10" fontId="6" fillId="0" borderId="0" xfId="3" applyNumberFormat="1" applyFont="1" applyAlignment="1">
      <alignment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12" fillId="0" borderId="0" xfId="0" applyFont="1"/>
    <xf numFmtId="0" fontId="11" fillId="0" borderId="1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43" fontId="6" fillId="0" borderId="0" xfId="0" applyNumberFormat="1" applyFont="1" applyAlignment="1">
      <alignment vertical="center"/>
    </xf>
    <xf numFmtId="43" fontId="8" fillId="2" borderId="11" xfId="1" applyFont="1" applyFill="1" applyBorder="1" applyAlignment="1">
      <alignment vertical="center"/>
    </xf>
    <xf numFmtId="10" fontId="20" fillId="3" borderId="1" xfId="3" applyNumberFormat="1" applyFont="1" applyFill="1" applyBorder="1" applyAlignment="1">
      <alignment vertical="center"/>
    </xf>
    <xf numFmtId="10" fontId="20" fillId="0" borderId="1" xfId="3" applyNumberFormat="1" applyFont="1" applyBorder="1" applyAlignment="1">
      <alignment vertical="center"/>
    </xf>
    <xf numFmtId="0" fontId="12" fillId="0" borderId="0" xfId="0" quotePrefix="1" applyFont="1"/>
    <xf numFmtId="0" fontId="23" fillId="0" borderId="0" xfId="4" applyFont="1"/>
    <xf numFmtId="0" fontId="26" fillId="4" borderId="1" xfId="0" applyFont="1" applyFill="1" applyBorder="1" applyAlignment="1" applyProtection="1">
      <alignment horizontal="left" vertical="center" wrapText="1"/>
      <protection hidden="1"/>
    </xf>
    <xf numFmtId="10" fontId="2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2" fillId="4" borderId="0" xfId="0" applyFont="1" applyFill="1"/>
    <xf numFmtId="0" fontId="12" fillId="4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0" fontId="12" fillId="0" borderId="0" xfId="3" applyNumberFormat="1" applyFont="1"/>
    <xf numFmtId="0" fontId="6" fillId="0" borderId="0" xfId="0" applyFont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43" fontId="11" fillId="2" borderId="12" xfId="1" applyFont="1" applyFill="1" applyBorder="1" applyAlignment="1">
      <alignment vertical="center"/>
    </xf>
    <xf numFmtId="43" fontId="6" fillId="3" borderId="12" xfId="1" applyFont="1" applyFill="1" applyBorder="1" applyAlignment="1">
      <alignment vertical="center"/>
    </xf>
    <xf numFmtId="43" fontId="14" fillId="7" borderId="40" xfId="1" applyFont="1" applyFill="1" applyBorder="1" applyAlignment="1">
      <alignment vertical="center"/>
    </xf>
    <xf numFmtId="0" fontId="22" fillId="0" borderId="27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22" fillId="0" borderId="28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4" fillId="7" borderId="10" xfId="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10" fontId="9" fillId="3" borderId="1" xfId="0" applyNumberFormat="1" applyFont="1" applyFill="1" applyBorder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31" fillId="7" borderId="0" xfId="0" applyFont="1" applyFill="1" applyAlignment="1">
      <alignment horizontal="center" vertical="center"/>
    </xf>
    <xf numFmtId="0" fontId="11" fillId="9" borderId="0" xfId="0" applyFont="1" applyFill="1" applyAlignment="1">
      <alignment horizontal="left"/>
    </xf>
    <xf numFmtId="0" fontId="11" fillId="2" borderId="9" xfId="0" applyFont="1" applyFill="1" applyBorder="1" applyAlignment="1">
      <alignment vertical="center"/>
    </xf>
    <xf numFmtId="0" fontId="11" fillId="2" borderId="10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10" fontId="11" fillId="2" borderId="10" xfId="0" applyNumberFormat="1" applyFont="1" applyFill="1" applyBorder="1" applyAlignment="1">
      <alignment vertical="center"/>
    </xf>
    <xf numFmtId="10" fontId="11" fillId="2" borderId="10" xfId="3" applyNumberFormat="1" applyFont="1" applyFill="1" applyBorder="1" applyAlignment="1">
      <alignment horizontal="right" vertical="center"/>
    </xf>
    <xf numFmtId="164" fontId="6" fillId="0" borderId="0" xfId="2" applyFont="1" applyBorder="1" applyAlignment="1">
      <alignment horizontal="left" vertical="center" wrapText="1"/>
    </xf>
    <xf numFmtId="10" fontId="8" fillId="2" borderId="10" xfId="0" applyNumberFormat="1" applyFont="1" applyFill="1" applyBorder="1" applyAlignment="1">
      <alignment vertical="center"/>
    </xf>
    <xf numFmtId="43" fontId="11" fillId="2" borderId="11" xfId="1" applyFont="1" applyFill="1" applyBorder="1" applyAlignment="1">
      <alignment vertical="center"/>
    </xf>
    <xf numFmtId="0" fontId="20" fillId="2" borderId="36" xfId="0" applyFont="1" applyFill="1" applyBorder="1" applyAlignment="1">
      <alignment horizontal="center" vertical="center" wrapText="1"/>
    </xf>
    <xf numFmtId="10" fontId="32" fillId="2" borderId="10" xfId="3" applyNumberFormat="1" applyFont="1" applyFill="1" applyBorder="1" applyAlignment="1">
      <alignment vertical="center"/>
    </xf>
    <xf numFmtId="0" fontId="9" fillId="0" borderId="0" xfId="0" applyFont="1" applyAlignment="1">
      <alignment horizontal="left" vertical="top" wrapText="1"/>
    </xf>
    <xf numFmtId="0" fontId="9" fillId="11" borderId="0" xfId="0" applyFont="1" applyFill="1" applyAlignment="1">
      <alignment horizontal="left" vertical="top" wrapText="1"/>
    </xf>
    <xf numFmtId="0" fontId="6" fillId="11" borderId="0" xfId="0" applyFont="1" applyFill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/>
    </xf>
    <xf numFmtId="164" fontId="12" fillId="0" borderId="0" xfId="2" applyFont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11" fillId="2" borderId="50" xfId="0" applyFont="1" applyFill="1" applyBorder="1" applyAlignment="1">
      <alignment horizontal="center" vertical="center"/>
    </xf>
    <xf numFmtId="0" fontId="11" fillId="14" borderId="4" xfId="0" applyFont="1" applyFill="1" applyBorder="1" applyAlignment="1">
      <alignment horizontal="center" vertical="center"/>
    </xf>
    <xf numFmtId="0" fontId="11" fillId="14" borderId="1" xfId="0" applyFont="1" applyFill="1" applyBorder="1" applyAlignment="1">
      <alignment horizontal="center" vertical="center"/>
    </xf>
    <xf numFmtId="0" fontId="11" fillId="14" borderId="5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vertical="center" wrapText="1"/>
    </xf>
    <xf numFmtId="43" fontId="6" fillId="14" borderId="1" xfId="1" applyFont="1" applyFill="1" applyBorder="1" applyAlignment="1">
      <alignment vertical="center"/>
    </xf>
    <xf numFmtId="43" fontId="9" fillId="14" borderId="5" xfId="1" applyFont="1" applyFill="1" applyBorder="1" applyAlignment="1">
      <alignment vertical="center"/>
    </xf>
    <xf numFmtId="43" fontId="6" fillId="14" borderId="10" xfId="1" applyFont="1" applyFill="1" applyBorder="1" applyAlignment="1">
      <alignment vertical="center"/>
    </xf>
    <xf numFmtId="43" fontId="6" fillId="14" borderId="11" xfId="0" applyNumberFormat="1" applyFont="1" applyFill="1" applyBorder="1" applyAlignment="1">
      <alignment vertical="center"/>
    </xf>
    <xf numFmtId="0" fontId="6" fillId="14" borderId="1" xfId="0" applyFont="1" applyFill="1" applyBorder="1" applyAlignment="1">
      <alignment vertical="center"/>
    </xf>
    <xf numFmtId="0" fontId="12" fillId="4" borderId="18" xfId="0" applyFont="1" applyFill="1" applyBorder="1" applyAlignment="1">
      <alignment horizontal="justify" vertical="center" wrapText="1"/>
    </xf>
    <xf numFmtId="0" fontId="26" fillId="4" borderId="15" xfId="0" applyFont="1" applyFill="1" applyBorder="1" applyAlignment="1" applyProtection="1">
      <alignment horizontal="left" vertical="center" wrapText="1"/>
      <protection hidden="1"/>
    </xf>
    <xf numFmtId="10" fontId="26" fillId="0" borderId="15" xfId="3" applyNumberFormat="1" applyFont="1" applyFill="1" applyBorder="1" applyAlignment="1" applyProtection="1">
      <alignment horizontal="center" vertical="center" wrapText="1"/>
      <protection hidden="1"/>
    </xf>
    <xf numFmtId="0" fontId="15" fillId="9" borderId="37" xfId="0" applyFont="1" applyFill="1" applyBorder="1" applyAlignment="1" applyProtection="1">
      <alignment horizontal="center" vertical="center" wrapText="1"/>
      <protection hidden="1"/>
    </xf>
    <xf numFmtId="0" fontId="29" fillId="9" borderId="38" xfId="0" applyFont="1" applyFill="1" applyBorder="1" applyAlignment="1" applyProtection="1">
      <alignment horizontal="right" vertical="center" wrapText="1"/>
      <protection hidden="1"/>
    </xf>
    <xf numFmtId="10" fontId="47" fillId="9" borderId="39" xfId="3" applyNumberFormat="1" applyFont="1" applyFill="1" applyBorder="1" applyAlignment="1" applyProtection="1">
      <alignment horizontal="center" vertical="center" wrapText="1"/>
      <protection hidden="1"/>
    </xf>
    <xf numFmtId="0" fontId="28" fillId="13" borderId="1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49" fillId="0" borderId="29" xfId="0" applyFont="1" applyBorder="1" applyAlignment="1">
      <alignment vertical="center" wrapText="1"/>
    </xf>
    <xf numFmtId="169" fontId="26" fillId="0" borderId="21" xfId="0" applyNumberFormat="1" applyFont="1" applyBorder="1" applyAlignment="1">
      <alignment horizontal="center" vertical="center" wrapText="1"/>
    </xf>
    <xf numFmtId="0" fontId="49" fillId="0" borderId="22" xfId="0" applyFont="1" applyBorder="1" applyAlignment="1">
      <alignment vertical="center" wrapText="1"/>
    </xf>
    <xf numFmtId="169" fontId="26" fillId="0" borderId="1" xfId="0" applyNumberFormat="1" applyFont="1" applyBorder="1" applyAlignment="1">
      <alignment horizontal="center" vertical="center" wrapText="1"/>
    </xf>
    <xf numFmtId="0" fontId="27" fillId="16" borderId="1" xfId="0" applyFont="1" applyFill="1" applyBorder="1" applyAlignment="1" applyProtection="1">
      <alignment horizontal="right" vertical="center" wrapText="1"/>
      <protection hidden="1"/>
    </xf>
    <xf numFmtId="0" fontId="49" fillId="0" borderId="1" xfId="0" applyFont="1" applyBorder="1" applyAlignment="1">
      <alignment vertical="center" wrapText="1"/>
    </xf>
    <xf numFmtId="0" fontId="28" fillId="13" borderId="26" xfId="0" applyFont="1" applyFill="1" applyBorder="1" applyAlignment="1">
      <alignment vertical="center" wrapText="1"/>
    </xf>
    <xf numFmtId="0" fontId="48" fillId="6" borderId="32" xfId="0" applyFont="1" applyFill="1" applyBorder="1" applyAlignment="1">
      <alignment vertical="center"/>
    </xf>
    <xf numFmtId="0" fontId="48" fillId="6" borderId="33" xfId="0" applyFont="1" applyFill="1" applyBorder="1" applyAlignment="1">
      <alignment vertical="center"/>
    </xf>
    <xf numFmtId="0" fontId="28" fillId="12" borderId="35" xfId="0" applyFont="1" applyFill="1" applyBorder="1" applyAlignment="1">
      <alignment vertical="center" wrapText="1"/>
    </xf>
    <xf numFmtId="0" fontId="28" fillId="12" borderId="55" xfId="0" applyFont="1" applyFill="1" applyBorder="1" applyAlignment="1">
      <alignment vertical="center" wrapText="1"/>
    </xf>
    <xf numFmtId="0" fontId="28" fillId="12" borderId="26" xfId="0" applyFont="1" applyFill="1" applyBorder="1" applyAlignment="1">
      <alignment vertical="center" wrapText="1"/>
    </xf>
    <xf numFmtId="0" fontId="28" fillId="12" borderId="21" xfId="0" applyFont="1" applyFill="1" applyBorder="1" applyAlignment="1">
      <alignment horizontal="center" vertical="center" wrapText="1"/>
    </xf>
    <xf numFmtId="0" fontId="28" fillId="13" borderId="56" xfId="0" applyFont="1" applyFill="1" applyBorder="1" applyAlignment="1">
      <alignment vertical="center" wrapText="1"/>
    </xf>
    <xf numFmtId="169" fontId="26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43" fontId="9" fillId="3" borderId="5" xfId="1" applyFont="1" applyFill="1" applyBorder="1" applyAlignment="1">
      <alignment horizontal="center" vertical="center"/>
    </xf>
    <xf numFmtId="10" fontId="8" fillId="2" borderId="10" xfId="3" applyNumberFormat="1" applyFont="1" applyFill="1" applyBorder="1" applyAlignment="1">
      <alignment horizontal="center" vertical="center"/>
    </xf>
    <xf numFmtId="43" fontId="8" fillId="2" borderId="11" xfId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right" vertical="center"/>
    </xf>
    <xf numFmtId="43" fontId="8" fillId="2" borderId="5" xfId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 indent="14"/>
    </xf>
    <xf numFmtId="0" fontId="6" fillId="20" borderId="0" xfId="0" applyFont="1" applyFill="1" applyAlignment="1">
      <alignment horizontal="left" vertical="center" wrapText="1"/>
    </xf>
    <xf numFmtId="0" fontId="11" fillId="20" borderId="4" xfId="0" applyFont="1" applyFill="1" applyBorder="1" applyAlignment="1">
      <alignment horizontal="center" vertical="center"/>
    </xf>
    <xf numFmtId="0" fontId="6" fillId="20" borderId="1" xfId="0" applyFont="1" applyFill="1" applyBorder="1" applyAlignment="1">
      <alignment vertical="center" wrapText="1"/>
    </xf>
    <xf numFmtId="43" fontId="9" fillId="20" borderId="5" xfId="1" applyFont="1" applyFill="1" applyBorder="1" applyAlignment="1">
      <alignment horizontal="right" vertical="center"/>
    </xf>
    <xf numFmtId="0" fontId="10" fillId="4" borderId="0" xfId="0" applyFont="1" applyFill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0" fillId="4" borderId="0" xfId="0" applyFill="1"/>
    <xf numFmtId="0" fontId="5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3" fontId="9" fillId="2" borderId="5" xfId="1" applyFont="1" applyFill="1" applyBorder="1" applyAlignment="1">
      <alignment horizontal="right" vertical="center"/>
    </xf>
    <xf numFmtId="0" fontId="7" fillId="7" borderId="0" xfId="0" applyFont="1" applyFill="1" applyAlignment="1">
      <alignment horizontal="center" vertical="center"/>
    </xf>
    <xf numFmtId="164" fontId="11" fillId="8" borderId="0" xfId="2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16" fillId="13" borderId="0" xfId="0" applyFont="1" applyFill="1" applyAlignment="1">
      <alignment horizontal="center" vertical="center"/>
    </xf>
    <xf numFmtId="43" fontId="9" fillId="3" borderId="0" xfId="1" applyFont="1" applyFill="1" applyBorder="1" applyAlignment="1">
      <alignment vertical="center"/>
    </xf>
    <xf numFmtId="43" fontId="8" fillId="2" borderId="0" xfId="1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6" fillId="10" borderId="0" xfId="0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43" fontId="9" fillId="3" borderId="0" xfId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top" wrapText="1"/>
    </xf>
    <xf numFmtId="0" fontId="11" fillId="2" borderId="0" xfId="0" applyFont="1" applyFill="1" applyAlignment="1">
      <alignment horizontal="left" vertical="center" wrapText="1"/>
    </xf>
    <xf numFmtId="43" fontId="8" fillId="2" borderId="0" xfId="1" applyFont="1" applyFill="1" applyBorder="1" applyAlignment="1">
      <alignment horizontal="right" vertical="center"/>
    </xf>
    <xf numFmtId="43" fontId="8" fillId="2" borderId="0" xfId="1" applyFont="1" applyFill="1" applyBorder="1" applyAlignment="1">
      <alignment horizontal="center" vertical="center"/>
    </xf>
    <xf numFmtId="0" fontId="11" fillId="14" borderId="0" xfId="0" applyFont="1" applyFill="1" applyAlignment="1">
      <alignment horizontal="center" vertical="center"/>
    </xf>
    <xf numFmtId="43" fontId="9" fillId="14" borderId="0" xfId="1" applyFont="1" applyFill="1" applyBorder="1" applyAlignment="1">
      <alignment vertical="center"/>
    </xf>
    <xf numFmtId="43" fontId="6" fillId="14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center" vertical="center" wrapText="1"/>
    </xf>
    <xf numFmtId="43" fontId="9" fillId="2" borderId="0" xfId="1" applyFont="1" applyFill="1" applyBorder="1" applyAlignment="1">
      <alignment horizontal="right" vertical="center"/>
    </xf>
    <xf numFmtId="43" fontId="9" fillId="20" borderId="0" xfId="1" applyFont="1" applyFill="1" applyBorder="1" applyAlignment="1">
      <alignment horizontal="right" vertical="center"/>
    </xf>
    <xf numFmtId="43" fontId="11" fillId="2" borderId="0" xfId="1" applyFont="1" applyFill="1" applyBorder="1" applyAlignment="1">
      <alignment vertical="center"/>
    </xf>
    <xf numFmtId="43" fontId="6" fillId="3" borderId="0" xfId="1" applyFont="1" applyFill="1" applyBorder="1" applyAlignment="1">
      <alignment vertical="center"/>
    </xf>
    <xf numFmtId="43" fontId="14" fillId="7" borderId="0" xfId="1" applyFont="1" applyFill="1" applyBorder="1" applyAlignment="1">
      <alignment vertical="center"/>
    </xf>
    <xf numFmtId="168" fontId="46" fillId="4" borderId="1" xfId="0" applyNumberFormat="1" applyFont="1" applyFill="1" applyBorder="1" applyAlignment="1" applyProtection="1">
      <alignment horizontal="center" vertical="center"/>
      <protection hidden="1"/>
    </xf>
    <xf numFmtId="10" fontId="12" fillId="0" borderId="0" xfId="0" applyNumberFormat="1" applyFont="1"/>
    <xf numFmtId="43" fontId="8" fillId="3" borderId="5" xfId="1" applyFont="1" applyFill="1" applyBorder="1" applyAlignment="1">
      <alignment vertical="center"/>
    </xf>
    <xf numFmtId="169" fontId="26" fillId="0" borderId="13" xfId="0" applyNumberFormat="1" applyFont="1" applyBorder="1" applyAlignment="1">
      <alignment horizontal="center" vertical="center" wrapText="1"/>
    </xf>
    <xf numFmtId="167" fontId="26" fillId="0" borderId="3" xfId="0" applyNumberFormat="1" applyFont="1" applyBorder="1" applyAlignment="1">
      <alignment horizontal="center" vertical="center" wrapText="1"/>
    </xf>
    <xf numFmtId="0" fontId="49" fillId="0" borderId="58" xfId="0" applyFont="1" applyBorder="1" applyAlignment="1">
      <alignment vertical="center" wrapText="1"/>
    </xf>
    <xf numFmtId="0" fontId="28" fillId="12" borderId="13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 applyProtection="1">
      <alignment horizontal="center" vertical="center" wrapText="1"/>
      <protection hidden="1"/>
    </xf>
    <xf numFmtId="171" fontId="26" fillId="4" borderId="1" xfId="1" applyNumberFormat="1" applyFont="1" applyFill="1" applyBorder="1" applyAlignment="1" applyProtection="1">
      <alignment vertical="center" wrapText="1"/>
      <protection hidden="1"/>
    </xf>
    <xf numFmtId="0" fontId="28" fillId="13" borderId="6" xfId="0" applyFont="1" applyFill="1" applyBorder="1" applyAlignment="1">
      <alignment vertical="center" wrapText="1"/>
    </xf>
    <xf numFmtId="0" fontId="28" fillId="13" borderId="15" xfId="0" applyFont="1" applyFill="1" applyBorder="1" applyAlignment="1">
      <alignment horizontal="center" vertical="center" wrapText="1"/>
    </xf>
    <xf numFmtId="169" fontId="26" fillId="0" borderId="16" xfId="0" applyNumberFormat="1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60" fillId="0" borderId="1" xfId="0" applyFont="1" applyBorder="1" applyAlignment="1">
      <alignment horizontal="center" vertical="center" wrapText="1"/>
    </xf>
    <xf numFmtId="0" fontId="28" fillId="9" borderId="0" xfId="0" applyFont="1" applyFill="1" applyAlignment="1">
      <alignment horizontal="left" vertical="center"/>
    </xf>
    <xf numFmtId="43" fontId="59" fillId="22" borderId="12" xfId="3" applyNumberFormat="1" applyFont="1" applyFill="1" applyBorder="1" applyAlignment="1" applyProtection="1">
      <alignment horizontal="center" vertical="center" wrapText="1"/>
      <protection hidden="1"/>
    </xf>
    <xf numFmtId="0" fontId="59" fillId="21" borderId="27" xfId="0" applyFont="1" applyFill="1" applyBorder="1" applyAlignment="1" applyProtection="1">
      <alignment horizontal="left" vertical="center" wrapText="1"/>
      <protection hidden="1"/>
    </xf>
    <xf numFmtId="0" fontId="59" fillId="21" borderId="61" xfId="0" applyFont="1" applyFill="1" applyBorder="1" applyAlignment="1" applyProtection="1">
      <alignment horizontal="left" vertical="center" wrapText="1"/>
      <protection hidden="1"/>
    </xf>
    <xf numFmtId="0" fontId="28" fillId="9" borderId="0" xfId="0" applyFont="1" applyFill="1" applyAlignment="1">
      <alignment horizontal="left" vertical="top"/>
    </xf>
    <xf numFmtId="0" fontId="12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28" fillId="9" borderId="6" xfId="0" applyFont="1" applyFill="1" applyBorder="1" applyAlignment="1">
      <alignment horizontal="left" vertical="center"/>
    </xf>
    <xf numFmtId="0" fontId="28" fillId="9" borderId="7" xfId="0" applyFont="1" applyFill="1" applyBorder="1" applyAlignment="1">
      <alignment horizontal="left" vertical="center"/>
    </xf>
    <xf numFmtId="0" fontId="48" fillId="6" borderId="34" xfId="0" applyFont="1" applyFill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49" fillId="0" borderId="0" xfId="0" applyFont="1" applyAlignment="1">
      <alignment vertical="center" wrapText="1"/>
    </xf>
    <xf numFmtId="167" fontId="26" fillId="0" borderId="7" xfId="0" applyNumberFormat="1" applyFont="1" applyBorder="1" applyAlignment="1">
      <alignment horizontal="center" vertical="center" wrapText="1"/>
    </xf>
    <xf numFmtId="0" fontId="28" fillId="13" borderId="5" xfId="0" applyFont="1" applyFill="1" applyBorder="1" applyAlignment="1">
      <alignment horizontal="center" vertical="center" wrapText="1"/>
    </xf>
    <xf numFmtId="167" fontId="26" fillId="0" borderId="5" xfId="0" applyNumberFormat="1" applyFont="1" applyBorder="1" applyAlignment="1">
      <alignment horizontal="center" vertical="center" wrapText="1"/>
    </xf>
    <xf numFmtId="167" fontId="28" fillId="13" borderId="69" xfId="0" applyNumberFormat="1" applyFont="1" applyFill="1" applyBorder="1" applyAlignment="1">
      <alignment vertical="center"/>
    </xf>
    <xf numFmtId="167" fontId="28" fillId="17" borderId="69" xfId="0" applyNumberFormat="1" applyFont="1" applyFill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28" fillId="12" borderId="7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167" fontId="28" fillId="12" borderId="69" xfId="0" applyNumberFormat="1" applyFont="1" applyFill="1" applyBorder="1" applyAlignment="1">
      <alignment vertical="center"/>
    </xf>
    <xf numFmtId="0" fontId="12" fillId="0" borderId="27" xfId="0" applyFont="1" applyBorder="1" applyAlignment="1">
      <alignment vertical="center"/>
    </xf>
    <xf numFmtId="167" fontId="28" fillId="17" borderId="66" xfId="0" applyNumberFormat="1" applyFont="1" applyFill="1" applyBorder="1" applyAlignment="1">
      <alignment vertical="center"/>
    </xf>
    <xf numFmtId="0" fontId="12" fillId="0" borderId="28" xfId="0" applyFont="1" applyBorder="1" applyAlignment="1">
      <alignment vertical="center"/>
    </xf>
    <xf numFmtId="0" fontId="28" fillId="13" borderId="70" xfId="0" applyFont="1" applyFill="1" applyBorder="1" applyAlignment="1">
      <alignment horizontal="center" vertical="center" wrapText="1"/>
    </xf>
    <xf numFmtId="167" fontId="26" fillId="0" borderId="36" xfId="0" applyNumberFormat="1" applyFont="1" applyBorder="1" applyAlignment="1">
      <alignment horizontal="center" vertical="center" wrapText="1"/>
    </xf>
    <xf numFmtId="167" fontId="28" fillId="2" borderId="69" xfId="0" applyNumberFormat="1" applyFont="1" applyFill="1" applyBorder="1" applyAlignment="1">
      <alignment horizontal="right" vertical="center"/>
    </xf>
    <xf numFmtId="0" fontId="22" fillId="0" borderId="30" xfId="0" applyFont="1" applyBorder="1" applyAlignment="1">
      <alignment vertical="center"/>
    </xf>
    <xf numFmtId="0" fontId="26" fillId="9" borderId="6" xfId="0" applyFont="1" applyFill="1" applyBorder="1" applyAlignment="1">
      <alignment horizontal="right" vertical="center"/>
    </xf>
    <xf numFmtId="0" fontId="25" fillId="6" borderId="8" xfId="0" applyFont="1" applyFill="1" applyBorder="1" applyAlignment="1">
      <alignment horizontal="right" vertical="center" indent="1"/>
    </xf>
    <xf numFmtId="0" fontId="12" fillId="4" borderId="6" xfId="0" applyFont="1" applyFill="1" applyBorder="1"/>
    <xf numFmtId="0" fontId="12" fillId="4" borderId="7" xfId="0" applyFont="1" applyFill="1" applyBorder="1"/>
    <xf numFmtId="0" fontId="26" fillId="9" borderId="8" xfId="0" applyFont="1" applyFill="1" applyBorder="1" applyAlignment="1">
      <alignment vertical="center"/>
    </xf>
    <xf numFmtId="0" fontId="25" fillId="6" borderId="8" xfId="0" applyFont="1" applyFill="1" applyBorder="1" applyAlignment="1">
      <alignment horizontal="right" vertical="center"/>
    </xf>
    <xf numFmtId="0" fontId="26" fillId="4" borderId="6" xfId="0" applyFont="1" applyFill="1" applyBorder="1"/>
    <xf numFmtId="0" fontId="26" fillId="4" borderId="0" xfId="0" applyFont="1" applyFill="1"/>
    <xf numFmtId="0" fontId="26" fillId="9" borderId="4" xfId="0" applyFont="1" applyFill="1" applyBorder="1" applyAlignment="1">
      <alignment horizontal="right" vertical="center"/>
    </xf>
    <xf numFmtId="0" fontId="51" fillId="9" borderId="4" xfId="0" applyFont="1" applyFill="1" applyBorder="1" applyAlignment="1">
      <alignment horizontal="right" vertical="center"/>
    </xf>
    <xf numFmtId="170" fontId="24" fillId="0" borderId="5" xfId="2" applyNumberFormat="1" applyFont="1" applyFill="1" applyBorder="1" applyAlignment="1">
      <alignment vertical="center"/>
    </xf>
    <xf numFmtId="0" fontId="12" fillId="4" borderId="27" xfId="0" applyFont="1" applyFill="1" applyBorder="1"/>
    <xf numFmtId="0" fontId="12" fillId="4" borderId="28" xfId="0" applyFont="1" applyFill="1" applyBorder="1"/>
    <xf numFmtId="0" fontId="12" fillId="4" borderId="30" xfId="0" applyFont="1" applyFill="1" applyBorder="1"/>
    <xf numFmtId="0" fontId="25" fillId="6" borderId="43" xfId="0" applyFont="1" applyFill="1" applyBorder="1" applyAlignment="1">
      <alignment horizontal="right" vertical="center"/>
    </xf>
    <xf numFmtId="0" fontId="6" fillId="4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/>
    </xf>
    <xf numFmtId="164" fontId="6" fillId="0" borderId="6" xfId="2" applyFont="1" applyBorder="1" applyAlignment="1">
      <alignment vertical="center"/>
    </xf>
    <xf numFmtId="164" fontId="6" fillId="0" borderId="0" xfId="2" applyFont="1" applyBorder="1" applyAlignment="1">
      <alignment vertical="center"/>
    </xf>
    <xf numFmtId="164" fontId="6" fillId="0" borderId="7" xfId="2" applyFont="1" applyBorder="1" applyAlignment="1">
      <alignment vertical="center"/>
    </xf>
    <xf numFmtId="0" fontId="9" fillId="11" borderId="6" xfId="0" applyFont="1" applyFill="1" applyBorder="1" applyAlignment="1">
      <alignment horizontal="left" vertical="top" wrapText="1"/>
    </xf>
    <xf numFmtId="0" fontId="9" fillId="11" borderId="7" xfId="0" applyFont="1" applyFill="1" applyBorder="1" applyAlignment="1">
      <alignment horizontal="left" vertical="top" wrapText="1"/>
    </xf>
    <xf numFmtId="43" fontId="6" fillId="3" borderId="5" xfId="1" applyFont="1" applyFill="1" applyBorder="1" applyAlignment="1">
      <alignment vertical="center"/>
    </xf>
    <xf numFmtId="43" fontId="11" fillId="2" borderId="5" xfId="1" applyFont="1" applyFill="1" applyBorder="1" applyAlignment="1">
      <alignment vertical="center"/>
    </xf>
    <xf numFmtId="43" fontId="14" fillId="7" borderId="11" xfId="1" applyFont="1" applyFill="1" applyBorder="1" applyAlignment="1">
      <alignment vertical="center"/>
    </xf>
    <xf numFmtId="0" fontId="11" fillId="9" borderId="42" xfId="0" applyFont="1" applyFill="1" applyBorder="1" applyAlignment="1">
      <alignment horizontal="left"/>
    </xf>
    <xf numFmtId="0" fontId="6" fillId="0" borderId="7" xfId="0" applyFont="1" applyBorder="1" applyAlignment="1">
      <alignment vertical="center"/>
    </xf>
    <xf numFmtId="164" fontId="12" fillId="0" borderId="0" xfId="2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28" fillId="10" borderId="53" xfId="0" applyFont="1" applyFill="1" applyBorder="1" applyAlignment="1" applyProtection="1">
      <alignment vertical="center" wrapText="1"/>
      <protection hidden="1"/>
    </xf>
    <xf numFmtId="0" fontId="28" fillId="10" borderId="54" xfId="0" applyFont="1" applyFill="1" applyBorder="1" applyAlignment="1" applyProtection="1">
      <alignment horizontal="center" vertical="center" wrapText="1"/>
      <protection hidden="1"/>
    </xf>
    <xf numFmtId="0" fontId="28" fillId="5" borderId="4" xfId="0" applyFont="1" applyFill="1" applyBorder="1" applyAlignment="1" applyProtection="1">
      <alignment horizontal="center" vertical="center" wrapText="1"/>
      <protection hidden="1"/>
    </xf>
    <xf numFmtId="43" fontId="26" fillId="4" borderId="5" xfId="3" applyNumberFormat="1" applyFont="1" applyFill="1" applyBorder="1" applyAlignment="1" applyProtection="1">
      <alignment horizontal="center" vertical="center" wrapText="1"/>
      <protection hidden="1"/>
    </xf>
    <xf numFmtId="0" fontId="28" fillId="5" borderId="9" xfId="0" applyFont="1" applyFill="1" applyBorder="1" applyAlignment="1" applyProtection="1">
      <alignment horizontal="center" vertical="center" wrapText="1"/>
      <protection hidden="1"/>
    </xf>
    <xf numFmtId="0" fontId="26" fillId="4" borderId="10" xfId="0" applyFont="1" applyFill="1" applyBorder="1" applyAlignment="1" applyProtection="1">
      <alignment horizontal="left" vertical="center" wrapText="1"/>
      <protection hidden="1"/>
    </xf>
    <xf numFmtId="171" fontId="26" fillId="4" borderId="10" xfId="1" applyNumberFormat="1" applyFont="1" applyFill="1" applyBorder="1" applyAlignment="1" applyProtection="1">
      <alignment vertical="center" wrapText="1"/>
      <protection hidden="1"/>
    </xf>
    <xf numFmtId="43" fontId="26" fillId="4" borderId="11" xfId="1" applyFont="1" applyFill="1" applyBorder="1" applyAlignment="1" applyProtection="1">
      <alignment horizontal="center" vertical="center" wrapText="1"/>
      <protection hidden="1"/>
    </xf>
    <xf numFmtId="0" fontId="26" fillId="10" borderId="53" xfId="0" applyFont="1" applyFill="1" applyBorder="1" applyAlignment="1" applyProtection="1">
      <alignment horizontal="left" vertical="center" wrapText="1"/>
      <protection hidden="1"/>
    </xf>
    <xf numFmtId="0" fontId="26" fillId="4" borderId="10" xfId="0" applyFont="1" applyFill="1" applyBorder="1" applyAlignment="1" applyProtection="1">
      <alignment horizontal="center" vertical="center" wrapText="1"/>
      <protection hidden="1"/>
    </xf>
    <xf numFmtId="43" fontId="26" fillId="4" borderId="11" xfId="3" applyNumberFormat="1" applyFont="1" applyFill="1" applyBorder="1" applyAlignment="1" applyProtection="1">
      <alignment horizontal="center" vertical="center" wrapText="1"/>
      <protection hidden="1"/>
    </xf>
    <xf numFmtId="171" fontId="26" fillId="10" borderId="53" xfId="1" applyNumberFormat="1" applyFont="1" applyFill="1" applyBorder="1" applyAlignment="1" applyProtection="1">
      <alignment vertical="center" wrapText="1"/>
      <protection hidden="1"/>
    </xf>
    <xf numFmtId="43" fontId="26" fillId="10" borderId="54" xfId="3" applyNumberFormat="1" applyFont="1" applyFill="1" applyBorder="1" applyAlignment="1" applyProtection="1">
      <alignment horizontal="center" vertical="center" wrapText="1"/>
      <protection hidden="1"/>
    </xf>
    <xf numFmtId="10" fontId="26" fillId="10" borderId="54" xfId="3" applyNumberFormat="1" applyFont="1" applyFill="1" applyBorder="1" applyAlignment="1" applyProtection="1">
      <alignment horizontal="center" vertical="center" wrapText="1"/>
      <protection hidden="1"/>
    </xf>
    <xf numFmtId="0" fontId="12" fillId="4" borderId="71" xfId="0" applyFont="1" applyFill="1" applyBorder="1" applyAlignment="1">
      <alignment horizontal="justify" vertical="center" wrapText="1"/>
    </xf>
    <xf numFmtId="0" fontId="12" fillId="4" borderId="0" xfId="0" applyFont="1" applyFill="1" applyAlignment="1">
      <alignment horizontal="justify" vertical="center" wrapText="1"/>
    </xf>
    <xf numFmtId="0" fontId="12" fillId="0" borderId="7" xfId="0" applyFont="1" applyBorder="1"/>
    <xf numFmtId="0" fontId="28" fillId="16" borderId="4" xfId="0" applyFont="1" applyFill="1" applyBorder="1" applyAlignment="1" applyProtection="1">
      <alignment horizontal="center" vertical="center" wrapText="1"/>
      <protection hidden="1"/>
    </xf>
    <xf numFmtId="168" fontId="46" fillId="4" borderId="5" xfId="0" applyNumberFormat="1" applyFont="1" applyFill="1" applyBorder="1" applyAlignment="1" applyProtection="1">
      <alignment horizontal="center" vertical="center"/>
      <protection hidden="1"/>
    </xf>
    <xf numFmtId="0" fontId="28" fillId="5" borderId="50" xfId="0" applyFont="1" applyFill="1" applyBorder="1" applyAlignment="1" applyProtection="1">
      <alignment horizontal="center" vertical="center" wrapText="1"/>
      <protection hidden="1"/>
    </xf>
    <xf numFmtId="10" fontId="26" fillId="0" borderId="51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0" applyFont="1" applyBorder="1"/>
    <xf numFmtId="0" fontId="6" fillId="18" borderId="5" xfId="0" applyFont="1" applyFill="1" applyBorder="1" applyAlignment="1" applyProtection="1">
      <alignment horizontal="center" vertical="center"/>
      <protection locked="0"/>
    </xf>
    <xf numFmtId="164" fontId="56" fillId="18" borderId="5" xfId="2" applyFont="1" applyFill="1" applyBorder="1" applyAlignment="1" applyProtection="1">
      <alignment vertical="center"/>
      <protection locked="0"/>
    </xf>
    <xf numFmtId="0" fontId="10" fillId="18" borderId="5" xfId="0" applyFont="1" applyFill="1" applyBorder="1" applyAlignment="1" applyProtection="1">
      <alignment horizontal="center" vertical="center" wrapText="1"/>
      <protection locked="0"/>
    </xf>
    <xf numFmtId="17" fontId="6" fillId="18" borderId="5" xfId="0" applyNumberFormat="1" applyFont="1" applyFill="1" applyBorder="1" applyAlignment="1" applyProtection="1">
      <alignment horizontal="center" vertical="center"/>
      <protection locked="0"/>
    </xf>
    <xf numFmtId="43" fontId="9" fillId="18" borderId="5" xfId="1" applyFont="1" applyFill="1" applyBorder="1" applyAlignment="1" applyProtection="1">
      <alignment vertical="center"/>
      <protection locked="0"/>
    </xf>
    <xf numFmtId="0" fontId="9" fillId="18" borderId="1" xfId="0" applyFont="1" applyFill="1" applyBorder="1" applyAlignment="1" applyProtection="1">
      <alignment vertical="center"/>
      <protection locked="0"/>
    </xf>
    <xf numFmtId="10" fontId="6" fillId="18" borderId="1" xfId="0" applyNumberFormat="1" applyFont="1" applyFill="1" applyBorder="1" applyAlignment="1" applyProtection="1">
      <alignment vertical="center"/>
      <protection locked="0"/>
    </xf>
    <xf numFmtId="10" fontId="19" fillId="18" borderId="1" xfId="0" applyNumberFormat="1" applyFont="1" applyFill="1" applyBorder="1" applyAlignment="1" applyProtection="1">
      <alignment vertical="center"/>
      <protection locked="0"/>
    </xf>
    <xf numFmtId="166" fontId="9" fillId="18" borderId="1" xfId="0" applyNumberFormat="1" applyFont="1" applyFill="1" applyBorder="1" applyAlignment="1" applyProtection="1">
      <alignment horizontal="right" vertical="center"/>
      <protection locked="0"/>
    </xf>
    <xf numFmtId="10" fontId="9" fillId="18" borderId="1" xfId="0" applyNumberFormat="1" applyFont="1" applyFill="1" applyBorder="1" applyAlignment="1" applyProtection="1">
      <alignment horizontal="right" vertical="center"/>
      <protection locked="0"/>
    </xf>
    <xf numFmtId="10" fontId="9" fillId="18" borderId="1" xfId="3" applyNumberFormat="1" applyFont="1" applyFill="1" applyBorder="1" applyAlignment="1" applyProtection="1">
      <alignment horizontal="right" vertical="center"/>
      <protection locked="0"/>
    </xf>
    <xf numFmtId="166" fontId="9" fillId="18" borderId="1" xfId="0" applyNumberFormat="1" applyFont="1" applyFill="1" applyBorder="1" applyAlignment="1" applyProtection="1">
      <alignment vertical="center"/>
      <protection locked="0"/>
    </xf>
    <xf numFmtId="0" fontId="6" fillId="18" borderId="1" xfId="0" applyFont="1" applyFill="1" applyBorder="1" applyAlignment="1" applyProtection="1">
      <alignment vertical="center"/>
      <protection locked="0"/>
    </xf>
    <xf numFmtId="0" fontId="20" fillId="18" borderId="21" xfId="0" applyFont="1" applyFill="1" applyBorder="1" applyAlignment="1" applyProtection="1">
      <alignment horizontal="center" vertical="center" wrapText="1"/>
      <protection locked="0"/>
    </xf>
    <xf numFmtId="10" fontId="8" fillId="18" borderId="1" xfId="0" applyNumberFormat="1" applyFont="1" applyFill="1" applyBorder="1" applyAlignment="1" applyProtection="1">
      <alignment vertical="center"/>
      <protection locked="0"/>
    </xf>
    <xf numFmtId="10" fontId="56" fillId="18" borderId="1" xfId="0" applyNumberFormat="1" applyFont="1" applyFill="1" applyBorder="1" applyAlignment="1" applyProtection="1">
      <alignment vertical="center"/>
      <protection locked="0"/>
    </xf>
    <xf numFmtId="10" fontId="9" fillId="18" borderId="1" xfId="0" applyNumberFormat="1" applyFont="1" applyFill="1" applyBorder="1" applyAlignment="1" applyProtection="1">
      <alignment vertical="center"/>
      <protection locked="0"/>
    </xf>
    <xf numFmtId="167" fontId="28" fillId="18" borderId="34" xfId="0" applyNumberFormat="1" applyFont="1" applyFill="1" applyBorder="1" applyAlignment="1" applyProtection="1">
      <alignment vertical="center"/>
      <protection locked="0"/>
    </xf>
    <xf numFmtId="167" fontId="26" fillId="18" borderId="1" xfId="0" applyNumberFormat="1" applyFont="1" applyFill="1" applyBorder="1" applyAlignment="1" applyProtection="1">
      <alignment horizontal="center" vertical="center" wrapText="1"/>
      <protection locked="0"/>
    </xf>
    <xf numFmtId="0" fontId="49" fillId="18" borderId="29" xfId="0" applyFont="1" applyFill="1" applyBorder="1" applyAlignment="1" applyProtection="1">
      <alignment vertical="center" wrapText="1"/>
      <protection locked="0"/>
    </xf>
    <xf numFmtId="169" fontId="26" fillId="18" borderId="15" xfId="0" applyNumberFormat="1" applyFont="1" applyFill="1" applyBorder="1" applyAlignment="1" applyProtection="1">
      <alignment horizontal="center" vertical="center" wrapText="1"/>
      <protection locked="0"/>
    </xf>
    <xf numFmtId="167" fontId="26" fillId="18" borderId="21" xfId="0" applyNumberFormat="1" applyFont="1" applyFill="1" applyBorder="1" applyAlignment="1" applyProtection="1">
      <alignment horizontal="center" vertical="center" wrapText="1"/>
      <protection locked="0"/>
    </xf>
    <xf numFmtId="0" fontId="49" fillId="18" borderId="21" xfId="0" applyFont="1" applyFill="1" applyBorder="1" applyAlignment="1" applyProtection="1">
      <alignment horizontal="center" vertical="center" wrapText="1"/>
      <protection locked="0"/>
    </xf>
    <xf numFmtId="0" fontId="49" fillId="18" borderId="1" xfId="0" applyFont="1" applyFill="1" applyBorder="1" applyAlignment="1" applyProtection="1">
      <alignment horizontal="center" vertical="center" wrapText="1"/>
      <protection locked="0"/>
    </xf>
    <xf numFmtId="167" fontId="26" fillId="18" borderId="15" xfId="0" applyNumberFormat="1" applyFont="1" applyFill="1" applyBorder="1" applyAlignment="1" applyProtection="1">
      <alignment horizontal="center" vertical="center" wrapText="1"/>
      <protection locked="0"/>
    </xf>
    <xf numFmtId="0" fontId="49" fillId="18" borderId="15" xfId="0" applyFont="1" applyFill="1" applyBorder="1" applyAlignment="1" applyProtection="1">
      <alignment horizontal="center" vertical="center" wrapText="1"/>
      <protection locked="0"/>
    </xf>
    <xf numFmtId="10" fontId="57" fillId="18" borderId="1" xfId="3" applyNumberFormat="1" applyFont="1" applyFill="1" applyBorder="1" applyAlignment="1" applyProtection="1">
      <alignment horizontal="center" vertical="center"/>
      <protection locked="0"/>
    </xf>
    <xf numFmtId="0" fontId="46" fillId="18" borderId="8" xfId="0" applyFont="1" applyFill="1" applyBorder="1" applyAlignment="1" applyProtection="1">
      <alignment vertical="center"/>
      <protection locked="0"/>
    </xf>
    <xf numFmtId="0" fontId="6" fillId="18" borderId="1" xfId="0" applyFont="1" applyFill="1" applyBorder="1" applyAlignment="1" applyProtection="1">
      <alignment horizontal="center" vertical="center"/>
      <protection locked="0"/>
    </xf>
    <xf numFmtId="164" fontId="56" fillId="18" borderId="1" xfId="2" applyFont="1" applyFill="1" applyBorder="1" applyAlignment="1" applyProtection="1">
      <alignment vertical="center"/>
      <protection locked="0"/>
    </xf>
    <xf numFmtId="0" fontId="10" fillId="18" borderId="1" xfId="0" applyFont="1" applyFill="1" applyBorder="1" applyAlignment="1" applyProtection="1">
      <alignment horizontal="center" vertical="center" wrapText="1"/>
      <protection locked="0"/>
    </xf>
    <xf numFmtId="17" fontId="6" fillId="18" borderId="1" xfId="0" applyNumberFormat="1" applyFont="1" applyFill="1" applyBorder="1" applyAlignment="1" applyProtection="1">
      <alignment horizontal="center" vertical="center"/>
      <protection locked="0"/>
    </xf>
    <xf numFmtId="0" fontId="6" fillId="4" borderId="15" xfId="0" applyFont="1" applyFill="1" applyBorder="1" applyAlignment="1">
      <alignment vertical="center"/>
    </xf>
    <xf numFmtId="10" fontId="8" fillId="0" borderId="1" xfId="0" applyNumberFormat="1" applyFont="1" applyBorder="1" applyAlignment="1">
      <alignment vertical="center"/>
    </xf>
    <xf numFmtId="0" fontId="47" fillId="19" borderId="12" xfId="0" applyFont="1" applyFill="1" applyBorder="1" applyAlignment="1">
      <alignment horizontal="center" vertical="center"/>
    </xf>
    <xf numFmtId="0" fontId="47" fillId="19" borderId="20" xfId="0" applyFont="1" applyFill="1" applyBorder="1" applyAlignment="1">
      <alignment horizontal="center" vertical="center"/>
    </xf>
    <xf numFmtId="0" fontId="47" fillId="19" borderId="2" xfId="0" applyFont="1" applyFill="1" applyBorder="1" applyAlignment="1">
      <alignment horizontal="center" vertical="center"/>
    </xf>
    <xf numFmtId="0" fontId="63" fillId="18" borderId="13" xfId="0" applyFont="1" applyFill="1" applyBorder="1" applyAlignment="1">
      <alignment horizontal="left" vertical="center" wrapText="1"/>
    </xf>
    <xf numFmtId="0" fontId="63" fillId="18" borderId="3" xfId="0" applyFont="1" applyFill="1" applyBorder="1" applyAlignment="1">
      <alignment horizontal="left" vertical="center" wrapText="1"/>
    </xf>
    <xf numFmtId="0" fontId="63" fillId="18" borderId="14" xfId="0" applyFont="1" applyFill="1" applyBorder="1" applyAlignment="1">
      <alignment horizontal="left" vertical="center" wrapText="1"/>
    </xf>
    <xf numFmtId="0" fontId="63" fillId="18" borderId="16" xfId="0" applyFont="1" applyFill="1" applyBorder="1" applyAlignment="1">
      <alignment horizontal="left" vertical="center" wrapText="1"/>
    </xf>
    <xf numFmtId="0" fontId="63" fillId="18" borderId="0" xfId="0" applyFont="1" applyFill="1" applyAlignment="1">
      <alignment horizontal="left" vertical="center" wrapText="1"/>
    </xf>
    <xf numFmtId="0" fontId="63" fillId="18" borderId="57" xfId="0" applyFont="1" applyFill="1" applyBorder="1" applyAlignment="1">
      <alignment horizontal="left" vertical="center" wrapText="1"/>
    </xf>
    <xf numFmtId="0" fontId="63" fillId="18" borderId="17" xfId="0" applyFont="1" applyFill="1" applyBorder="1" applyAlignment="1">
      <alignment horizontal="left" vertical="center" wrapText="1"/>
    </xf>
    <xf numFmtId="0" fontId="63" fillId="18" borderId="18" xfId="0" applyFont="1" applyFill="1" applyBorder="1" applyAlignment="1">
      <alignment horizontal="left" vertical="center" wrapText="1"/>
    </xf>
    <xf numFmtId="0" fontId="63" fillId="18" borderId="19" xfId="0" applyFont="1" applyFill="1" applyBorder="1" applyAlignment="1">
      <alignment horizontal="left" vertical="center" wrapText="1"/>
    </xf>
    <xf numFmtId="0" fontId="28" fillId="6" borderId="41" xfId="0" applyFont="1" applyFill="1" applyBorder="1" applyAlignment="1" applyProtection="1">
      <alignment horizontal="center" vertical="center" wrapText="1"/>
      <protection hidden="1"/>
    </xf>
    <xf numFmtId="0" fontId="28" fillId="6" borderId="47" xfId="0" applyFont="1" applyFill="1" applyBorder="1" applyAlignment="1" applyProtection="1">
      <alignment horizontal="center" vertical="center" wrapText="1"/>
      <protection hidden="1"/>
    </xf>
    <xf numFmtId="0" fontId="28" fillId="6" borderId="27" xfId="0" applyFont="1" applyFill="1" applyBorder="1" applyAlignment="1" applyProtection="1">
      <alignment horizontal="center" vertical="center" wrapText="1"/>
      <protection hidden="1"/>
    </xf>
    <xf numFmtId="0" fontId="28" fillId="6" borderId="30" xfId="0" applyFont="1" applyFill="1" applyBorder="1" applyAlignment="1" applyProtection="1">
      <alignment horizontal="center" vertical="center" wrapText="1"/>
      <protection hidden="1"/>
    </xf>
    <xf numFmtId="0" fontId="27" fillId="10" borderId="52" xfId="0" applyFont="1" applyFill="1" applyBorder="1" applyAlignment="1" applyProtection="1">
      <alignment horizontal="left" vertical="center" wrapText="1"/>
      <protection hidden="1"/>
    </xf>
    <xf numFmtId="0" fontId="26" fillId="10" borderId="53" xfId="0" applyFont="1" applyFill="1" applyBorder="1" applyAlignment="1" applyProtection="1">
      <alignment horizontal="left" vertical="center" wrapText="1"/>
      <protection hidden="1"/>
    </xf>
    <xf numFmtId="0" fontId="59" fillId="21" borderId="41" xfId="0" applyFont="1" applyFill="1" applyBorder="1" applyAlignment="1" applyProtection="1">
      <alignment horizontal="right" vertical="center" wrapText="1"/>
      <protection hidden="1"/>
    </xf>
    <xf numFmtId="0" fontId="59" fillId="21" borderId="59" xfId="0" applyFont="1" applyFill="1" applyBorder="1" applyAlignment="1" applyProtection="1">
      <alignment horizontal="right" vertical="center" wrapText="1"/>
      <protection hidden="1"/>
    </xf>
    <xf numFmtId="0" fontId="28" fillId="6" borderId="59" xfId="0" applyFont="1" applyFill="1" applyBorder="1" applyAlignment="1" applyProtection="1">
      <alignment horizontal="center" vertical="center" wrapText="1"/>
      <protection hidden="1"/>
    </xf>
    <xf numFmtId="0" fontId="0" fillId="0" borderId="61" xfId="0" applyBorder="1" applyAlignment="1">
      <alignment horizontal="center" vertical="center" wrapText="1"/>
    </xf>
    <xf numFmtId="0" fontId="28" fillId="18" borderId="6" xfId="0" applyFont="1" applyFill="1" applyBorder="1" applyAlignment="1" applyProtection="1">
      <alignment horizontal="left" vertical="top"/>
      <protection locked="0"/>
    </xf>
    <xf numFmtId="0" fontId="28" fillId="18" borderId="0" xfId="0" applyFont="1" applyFill="1" applyAlignment="1" applyProtection="1">
      <alignment horizontal="left" vertical="top"/>
      <protection locked="0"/>
    </xf>
    <xf numFmtId="0" fontId="28" fillId="18" borderId="7" xfId="0" applyFont="1" applyFill="1" applyBorder="1" applyAlignment="1" applyProtection="1">
      <alignment horizontal="left" vertical="top"/>
      <protection locked="0"/>
    </xf>
    <xf numFmtId="0" fontId="28" fillId="18" borderId="27" xfId="0" applyFont="1" applyFill="1" applyBorder="1" applyAlignment="1" applyProtection="1">
      <alignment horizontal="left" vertical="top"/>
      <protection locked="0"/>
    </xf>
    <xf numFmtId="0" fontId="28" fillId="18" borderId="28" xfId="0" applyFont="1" applyFill="1" applyBorder="1" applyAlignment="1" applyProtection="1">
      <alignment horizontal="left" vertical="top"/>
      <protection locked="0"/>
    </xf>
    <xf numFmtId="0" fontId="28" fillId="18" borderId="30" xfId="0" applyFont="1" applyFill="1" applyBorder="1" applyAlignment="1" applyProtection="1">
      <alignment horizontal="left" vertical="top"/>
      <protection locked="0"/>
    </xf>
    <xf numFmtId="0" fontId="28" fillId="6" borderId="72" xfId="0" applyFont="1" applyFill="1" applyBorder="1" applyAlignment="1" applyProtection="1">
      <alignment horizontal="center" vertical="center" wrapText="1"/>
      <protection hidden="1"/>
    </xf>
    <xf numFmtId="0" fontId="0" fillId="0" borderId="74" xfId="0" applyBorder="1" applyAlignment="1">
      <alignment horizontal="center" vertical="center" wrapText="1"/>
    </xf>
    <xf numFmtId="0" fontId="28" fillId="6" borderId="73" xfId="0" applyFont="1" applyFill="1" applyBorder="1" applyAlignment="1" applyProtection="1">
      <alignment horizontal="center" vertical="center" wrapText="1"/>
      <protection hidden="1"/>
    </xf>
    <xf numFmtId="0" fontId="0" fillId="0" borderId="75" xfId="0" applyBorder="1" applyAlignment="1">
      <alignment horizontal="center" vertical="center" wrapText="1"/>
    </xf>
    <xf numFmtId="43" fontId="59" fillId="22" borderId="27" xfId="3" applyNumberFormat="1" applyFont="1" applyFill="1" applyBorder="1" applyAlignment="1" applyProtection="1">
      <alignment horizontal="center" vertical="center" wrapText="1"/>
      <protection hidden="1"/>
    </xf>
    <xf numFmtId="43" fontId="59" fillId="22" borderId="28" xfId="3" applyNumberFormat="1" applyFont="1" applyFill="1" applyBorder="1" applyAlignment="1" applyProtection="1">
      <alignment horizontal="center" vertical="center" wrapText="1"/>
      <protection hidden="1"/>
    </xf>
    <xf numFmtId="43" fontId="59" fillId="22" borderId="30" xfId="3" applyNumberFormat="1" applyFont="1" applyFill="1" applyBorder="1" applyAlignment="1" applyProtection="1">
      <alignment horizontal="center" vertical="center" wrapText="1"/>
      <protection hidden="1"/>
    </xf>
    <xf numFmtId="164" fontId="62" fillId="22" borderId="42" xfId="2" applyFont="1" applyFill="1" applyBorder="1" applyAlignment="1" applyProtection="1">
      <alignment horizontal="center" vertical="center" wrapText="1"/>
      <protection hidden="1"/>
    </xf>
    <xf numFmtId="164" fontId="62" fillId="22" borderId="47" xfId="2" applyFont="1" applyFill="1" applyBorder="1" applyAlignment="1" applyProtection="1">
      <alignment horizontal="center" vertical="center" wrapText="1"/>
      <protection hidden="1"/>
    </xf>
    <xf numFmtId="164" fontId="59" fillId="21" borderId="60" xfId="2" applyFont="1" applyFill="1" applyBorder="1" applyAlignment="1" applyProtection="1">
      <alignment horizontal="center" vertical="center" wrapText="1"/>
      <protection hidden="1"/>
    </xf>
    <xf numFmtId="164" fontId="59" fillId="21" borderId="42" xfId="2" applyFont="1" applyFill="1" applyBorder="1" applyAlignment="1" applyProtection="1">
      <alignment horizontal="center" vertical="center" wrapText="1"/>
      <protection hidden="1"/>
    </xf>
    <xf numFmtId="164" fontId="59" fillId="21" borderId="47" xfId="2" applyFont="1" applyFill="1" applyBorder="1" applyAlignment="1" applyProtection="1">
      <alignment horizontal="center" vertical="center" wrapText="1"/>
      <protection hidden="1"/>
    </xf>
    <xf numFmtId="164" fontId="59" fillId="21" borderId="62" xfId="2" applyFont="1" applyFill="1" applyBorder="1" applyAlignment="1" applyProtection="1">
      <alignment horizontal="center" vertical="center" wrapText="1"/>
      <protection hidden="1"/>
    </xf>
    <xf numFmtId="164" fontId="59" fillId="21" borderId="28" xfId="2" applyFont="1" applyFill="1" applyBorder="1" applyAlignment="1" applyProtection="1">
      <alignment horizontal="center" vertical="center" wrapText="1"/>
      <protection hidden="1"/>
    </xf>
    <xf numFmtId="164" fontId="59" fillId="21" borderId="30" xfId="2" applyFont="1" applyFill="1" applyBorder="1" applyAlignment="1" applyProtection="1">
      <alignment horizontal="center" vertical="center" wrapText="1"/>
      <protection hidden="1"/>
    </xf>
    <xf numFmtId="0" fontId="59" fillId="21" borderId="62" xfId="0" applyFont="1" applyFill="1" applyBorder="1" applyAlignment="1" applyProtection="1">
      <alignment horizontal="center" vertical="center" wrapText="1"/>
      <protection hidden="1"/>
    </xf>
    <xf numFmtId="0" fontId="59" fillId="21" borderId="28" xfId="0" applyFont="1" applyFill="1" applyBorder="1" applyAlignment="1" applyProtection="1">
      <alignment horizontal="center" vertical="center" wrapText="1"/>
      <protection hidden="1"/>
    </xf>
    <xf numFmtId="0" fontId="59" fillId="21" borderId="30" xfId="0" applyFont="1" applyFill="1" applyBorder="1" applyAlignment="1" applyProtection="1">
      <alignment horizontal="center" vertical="center" wrapText="1"/>
      <protection hidden="1"/>
    </xf>
    <xf numFmtId="0" fontId="59" fillId="21" borderId="27" xfId="0" applyFont="1" applyFill="1" applyBorder="1" applyAlignment="1" applyProtection="1">
      <alignment horizontal="right" vertical="center" wrapText="1"/>
      <protection hidden="1"/>
    </xf>
    <xf numFmtId="0" fontId="59" fillId="21" borderId="61" xfId="0" applyFont="1" applyFill="1" applyBorder="1" applyAlignment="1" applyProtection="1">
      <alignment horizontal="right" vertical="center" wrapText="1"/>
      <protection hidden="1"/>
    </xf>
    <xf numFmtId="0" fontId="62" fillId="22" borderId="41" xfId="0" applyFont="1" applyFill="1" applyBorder="1" applyAlignment="1" applyProtection="1">
      <alignment horizontal="right" vertical="center" wrapText="1" indent="2"/>
      <protection hidden="1"/>
    </xf>
    <xf numFmtId="0" fontId="62" fillId="22" borderId="42" xfId="0" applyFont="1" applyFill="1" applyBorder="1" applyAlignment="1" applyProtection="1">
      <alignment horizontal="right" vertical="center" wrapText="1" indent="2"/>
      <protection hidden="1"/>
    </xf>
    <xf numFmtId="0" fontId="11" fillId="0" borderId="0" xfId="0" applyFont="1" applyAlignment="1">
      <alignment horizontal="left" vertical="center" wrapText="1" indent="14"/>
    </xf>
    <xf numFmtId="0" fontId="31" fillId="7" borderId="32" xfId="0" applyFont="1" applyFill="1" applyBorder="1" applyAlignment="1">
      <alignment horizontal="center" vertical="center"/>
    </xf>
    <xf numFmtId="0" fontId="31" fillId="7" borderId="33" xfId="0" applyFont="1" applyFill="1" applyBorder="1" applyAlignment="1">
      <alignment horizontal="center" vertical="center"/>
    </xf>
    <xf numFmtId="0" fontId="31" fillId="7" borderId="34" xfId="0" applyFont="1" applyFill="1" applyBorder="1" applyAlignment="1">
      <alignment horizontal="center" vertical="center"/>
    </xf>
    <xf numFmtId="0" fontId="28" fillId="9" borderId="41" xfId="0" applyFont="1" applyFill="1" applyBorder="1" applyAlignment="1">
      <alignment horizontal="left"/>
    </xf>
    <xf numFmtId="0" fontId="28" fillId="9" borderId="42" xfId="0" applyFont="1" applyFill="1" applyBorder="1" applyAlignment="1">
      <alignment horizontal="left"/>
    </xf>
    <xf numFmtId="0" fontId="28" fillId="9" borderId="47" xfId="0" applyFont="1" applyFill="1" applyBorder="1" applyAlignment="1">
      <alignment horizontal="left"/>
    </xf>
    <xf numFmtId="0" fontId="27" fillId="9" borderId="6" xfId="0" applyFont="1" applyFill="1" applyBorder="1" applyAlignment="1">
      <alignment horizontal="left" vertical="center"/>
    </xf>
    <xf numFmtId="0" fontId="27" fillId="9" borderId="0" xfId="0" applyFont="1" applyFill="1" applyAlignment="1">
      <alignment horizontal="left" vertical="center"/>
    </xf>
    <xf numFmtId="0" fontId="27" fillId="9" borderId="7" xfId="0" applyFont="1" applyFill="1" applyBorder="1" applyAlignment="1">
      <alignment horizontal="left" vertical="center"/>
    </xf>
    <xf numFmtId="0" fontId="28" fillId="9" borderId="6" xfId="0" applyFont="1" applyFill="1" applyBorder="1" applyAlignment="1">
      <alignment horizontal="left" vertical="top"/>
    </xf>
    <xf numFmtId="0" fontId="28" fillId="9" borderId="0" xfId="0" applyFont="1" applyFill="1" applyAlignment="1">
      <alignment horizontal="left" vertical="top"/>
    </xf>
    <xf numFmtId="0" fontId="28" fillId="9" borderId="7" xfId="0" applyFont="1" applyFill="1" applyBorder="1" applyAlignment="1">
      <alignment horizontal="left" vertical="top"/>
    </xf>
    <xf numFmtId="10" fontId="27" fillId="16" borderId="12" xfId="3" applyNumberFormat="1" applyFont="1" applyFill="1" applyBorder="1" applyAlignment="1" applyProtection="1">
      <alignment horizontal="center" vertical="center" wrapText="1"/>
      <protection hidden="1"/>
    </xf>
    <xf numFmtId="10" fontId="27" fillId="16" borderId="20" xfId="3" applyNumberFormat="1" applyFont="1" applyFill="1" applyBorder="1" applyAlignment="1" applyProtection="1">
      <alignment horizontal="center" vertical="center" wrapText="1"/>
      <protection hidden="1"/>
    </xf>
    <xf numFmtId="10" fontId="27" fillId="16" borderId="69" xfId="3" applyNumberFormat="1" applyFont="1" applyFill="1" applyBorder="1" applyAlignment="1" applyProtection="1">
      <alignment horizontal="center" vertical="center" wrapText="1"/>
      <protection hidden="1"/>
    </xf>
    <xf numFmtId="0" fontId="12" fillId="15" borderId="6" xfId="0" applyFont="1" applyFill="1" applyBorder="1" applyAlignment="1">
      <alignment horizontal="left" vertical="center"/>
    </xf>
    <xf numFmtId="0" fontId="12" fillId="15" borderId="0" xfId="0" applyFont="1" applyFill="1" applyAlignment="1">
      <alignment horizontal="left" vertical="center"/>
    </xf>
    <xf numFmtId="0" fontId="12" fillId="15" borderId="7" xfId="0" applyFont="1" applyFill="1" applyBorder="1" applyAlignment="1">
      <alignment horizontal="left" vertical="center"/>
    </xf>
    <xf numFmtId="0" fontId="12" fillId="15" borderId="41" xfId="0" applyFont="1" applyFill="1" applyBorder="1" applyAlignment="1">
      <alignment horizontal="left" vertical="center"/>
    </xf>
    <xf numFmtId="0" fontId="12" fillId="15" borderId="42" xfId="0" applyFont="1" applyFill="1" applyBorder="1" applyAlignment="1">
      <alignment horizontal="left" vertical="center"/>
    </xf>
    <xf numFmtId="0" fontId="12" fillId="15" borderId="47" xfId="0" applyFont="1" applyFill="1" applyBorder="1" applyAlignment="1">
      <alignment horizontal="left" vertical="center"/>
    </xf>
    <xf numFmtId="0" fontId="12" fillId="15" borderId="27" xfId="0" applyFont="1" applyFill="1" applyBorder="1" applyAlignment="1">
      <alignment horizontal="left" vertical="center" wrapText="1"/>
    </xf>
    <xf numFmtId="0" fontId="12" fillId="15" borderId="28" xfId="0" applyFont="1" applyFill="1" applyBorder="1" applyAlignment="1">
      <alignment horizontal="left" vertical="center" wrapText="1"/>
    </xf>
    <xf numFmtId="0" fontId="12" fillId="15" borderId="30" xfId="0" applyFont="1" applyFill="1" applyBorder="1" applyAlignment="1">
      <alignment horizontal="left" vertical="center" wrapText="1"/>
    </xf>
    <xf numFmtId="0" fontId="55" fillId="15" borderId="6" xfId="0" applyFont="1" applyFill="1" applyBorder="1" applyAlignment="1">
      <alignment horizontal="left" vertical="center"/>
    </xf>
    <xf numFmtId="0" fontId="55" fillId="15" borderId="0" xfId="0" applyFont="1" applyFill="1" applyAlignment="1">
      <alignment horizontal="left" vertical="center"/>
    </xf>
    <xf numFmtId="0" fontId="55" fillId="15" borderId="7" xfId="0" applyFont="1" applyFill="1" applyBorder="1" applyAlignment="1">
      <alignment horizontal="left" vertical="center"/>
    </xf>
    <xf numFmtId="0" fontId="28" fillId="6" borderId="13" xfId="0" applyFont="1" applyFill="1" applyBorder="1" applyAlignment="1" applyProtection="1">
      <alignment horizontal="center" vertical="center" wrapText="1"/>
      <protection hidden="1"/>
    </xf>
    <xf numFmtId="0" fontId="28" fillId="6" borderId="3" xfId="0" applyFont="1" applyFill="1" applyBorder="1" applyAlignment="1" applyProtection="1">
      <alignment horizontal="center" vertical="center" wrapText="1"/>
      <protection hidden="1"/>
    </xf>
    <xf numFmtId="0" fontId="28" fillId="6" borderId="63" xfId="0" applyFont="1" applyFill="1" applyBorder="1" applyAlignment="1" applyProtection="1">
      <alignment horizontal="center" vertical="center" wrapText="1"/>
      <protection hidden="1"/>
    </xf>
    <xf numFmtId="0" fontId="28" fillId="6" borderId="17" xfId="0" applyFont="1" applyFill="1" applyBorder="1" applyAlignment="1" applyProtection="1">
      <alignment horizontal="center" vertical="center" wrapText="1"/>
      <protection hidden="1"/>
    </xf>
    <xf numFmtId="0" fontId="28" fillId="6" borderId="18" xfId="0" applyFont="1" applyFill="1" applyBorder="1" applyAlignment="1" applyProtection="1">
      <alignment horizontal="center" vertical="center" wrapText="1"/>
      <protection hidden="1"/>
    </xf>
    <xf numFmtId="0" fontId="28" fillId="6" borderId="64" xfId="0" applyFont="1" applyFill="1" applyBorder="1" applyAlignment="1" applyProtection="1">
      <alignment horizontal="center" vertical="center" wrapText="1"/>
      <protection hidden="1"/>
    </xf>
    <xf numFmtId="10" fontId="26" fillId="4" borderId="12" xfId="3" applyNumberFormat="1" applyFont="1" applyFill="1" applyBorder="1" applyAlignment="1" applyProtection="1">
      <alignment horizontal="center" vertical="center" wrapText="1"/>
      <protection hidden="1"/>
    </xf>
    <xf numFmtId="10" fontId="26" fillId="4" borderId="20" xfId="3" applyNumberFormat="1" applyFont="1" applyFill="1" applyBorder="1" applyAlignment="1" applyProtection="1">
      <alignment horizontal="center" vertical="center" wrapText="1"/>
      <protection hidden="1"/>
    </xf>
    <xf numFmtId="10" fontId="26" fillId="4" borderId="69" xfId="3" applyNumberFormat="1" applyFont="1" applyFill="1" applyBorder="1" applyAlignment="1" applyProtection="1">
      <alignment horizontal="center" vertical="center" wrapText="1"/>
      <protection hidden="1"/>
    </xf>
    <xf numFmtId="0" fontId="31" fillId="7" borderId="41" xfId="0" applyFont="1" applyFill="1" applyBorder="1" applyAlignment="1">
      <alignment horizontal="center" vertical="center"/>
    </xf>
    <xf numFmtId="0" fontId="31" fillId="7" borderId="42" xfId="0" applyFont="1" applyFill="1" applyBorder="1" applyAlignment="1">
      <alignment horizontal="center" vertical="center"/>
    </xf>
    <xf numFmtId="0" fontId="31" fillId="7" borderId="47" xfId="0" applyFont="1" applyFill="1" applyBorder="1" applyAlignment="1">
      <alignment horizontal="center" vertical="center"/>
    </xf>
    <xf numFmtId="0" fontId="28" fillId="9" borderId="27" xfId="0" applyFont="1" applyFill="1" applyBorder="1" applyAlignment="1">
      <alignment horizontal="left" vertical="top"/>
    </xf>
    <xf numFmtId="0" fontId="28" fillId="9" borderId="28" xfId="0" applyFont="1" applyFill="1" applyBorder="1" applyAlignment="1">
      <alignment horizontal="left" vertical="top"/>
    </xf>
    <xf numFmtId="0" fontId="28" fillId="9" borderId="30" xfId="0" applyFont="1" applyFill="1" applyBorder="1" applyAlignment="1">
      <alignment horizontal="left" vertical="top"/>
    </xf>
    <xf numFmtId="0" fontId="28" fillId="9" borderId="6" xfId="0" applyFont="1" applyFill="1" applyBorder="1" applyAlignment="1">
      <alignment horizontal="left" vertical="center"/>
    </xf>
    <xf numFmtId="0" fontId="28" fillId="9" borderId="0" xfId="0" applyFont="1" applyFill="1" applyAlignment="1">
      <alignment horizontal="left" vertical="center"/>
    </xf>
    <xf numFmtId="0" fontId="28" fillId="9" borderId="7" xfId="0" applyFont="1" applyFill="1" applyBorder="1" applyAlignment="1">
      <alignment horizontal="left" vertical="center"/>
    </xf>
    <xf numFmtId="0" fontId="28" fillId="9" borderId="6" xfId="0" applyFont="1" applyFill="1" applyBorder="1" applyAlignment="1">
      <alignment horizontal="left"/>
    </xf>
    <xf numFmtId="0" fontId="28" fillId="9" borderId="0" xfId="0" applyFont="1" applyFill="1" applyAlignment="1">
      <alignment horizontal="left"/>
    </xf>
    <xf numFmtId="0" fontId="28" fillId="9" borderId="7" xfId="0" applyFont="1" applyFill="1" applyBorder="1" applyAlignment="1">
      <alignment horizontal="left"/>
    </xf>
    <xf numFmtId="0" fontId="47" fillId="13" borderId="41" xfId="0" applyFont="1" applyFill="1" applyBorder="1" applyAlignment="1">
      <alignment horizontal="center" vertical="center" wrapText="1"/>
    </xf>
    <xf numFmtId="0" fontId="47" fillId="13" borderId="42" xfId="0" applyFont="1" applyFill="1" applyBorder="1" applyAlignment="1">
      <alignment horizontal="center" vertical="center" wrapText="1"/>
    </xf>
    <xf numFmtId="0" fontId="47" fillId="13" borderId="47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9" borderId="0" xfId="0" applyFont="1" applyFill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 applyProtection="1">
      <alignment horizontal="center" vertical="center" wrapText="1"/>
      <protection hidden="1"/>
    </xf>
    <xf numFmtId="0" fontId="28" fillId="6" borderId="1" xfId="0" applyFont="1" applyFill="1" applyBorder="1" applyAlignment="1" applyProtection="1">
      <alignment horizontal="center" vertical="center" wrapText="1"/>
      <protection hidden="1"/>
    </xf>
    <xf numFmtId="0" fontId="16" fillId="6" borderId="32" xfId="0" applyFont="1" applyFill="1" applyBorder="1" applyAlignment="1">
      <alignment horizontal="center" vertical="center"/>
    </xf>
    <xf numFmtId="0" fontId="16" fillId="6" borderId="33" xfId="0" applyFont="1" applyFill="1" applyBorder="1" applyAlignment="1">
      <alignment horizontal="center" vertical="center"/>
    </xf>
    <xf numFmtId="0" fontId="11" fillId="2" borderId="44" xfId="0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 indent="7"/>
    </xf>
    <xf numFmtId="0" fontId="11" fillId="2" borderId="2" xfId="0" applyFont="1" applyFill="1" applyBorder="1" applyAlignment="1">
      <alignment horizontal="left" vertical="center" indent="7"/>
    </xf>
    <xf numFmtId="0" fontId="14" fillId="7" borderId="43" xfId="0" applyFont="1" applyFill="1" applyBorder="1" applyAlignment="1">
      <alignment horizontal="center" vertical="center"/>
    </xf>
    <xf numFmtId="0" fontId="14" fillId="7" borderId="4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1" fillId="2" borderId="45" xfId="0" applyFont="1" applyFill="1" applyBorder="1" applyAlignment="1">
      <alignment horizontal="center" vertical="center"/>
    </xf>
    <xf numFmtId="0" fontId="11" fillId="2" borderId="46" xfId="0" applyFont="1" applyFill="1" applyBorder="1" applyAlignment="1">
      <alignment horizontal="center" vertical="center"/>
    </xf>
    <xf numFmtId="0" fontId="11" fillId="14" borderId="43" xfId="0" applyFont="1" applyFill="1" applyBorder="1" applyAlignment="1">
      <alignment horizontal="right" vertical="center"/>
    </xf>
    <xf numFmtId="0" fontId="11" fillId="14" borderId="48" xfId="0" applyFont="1" applyFill="1" applyBorder="1" applyAlignment="1">
      <alignment horizontal="right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6" fillId="6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right" vertical="center" wrapText="1"/>
    </xf>
    <xf numFmtId="0" fontId="20" fillId="2" borderId="49" xfId="0" applyFont="1" applyFill="1" applyBorder="1" applyAlignment="1">
      <alignment horizontal="right" vertical="center" wrapText="1"/>
    </xf>
    <xf numFmtId="164" fontId="6" fillId="0" borderId="6" xfId="2" applyFont="1" applyBorder="1" applyAlignment="1">
      <alignment horizontal="left" vertical="center" wrapText="1"/>
    </xf>
    <xf numFmtId="164" fontId="6" fillId="0" borderId="0" xfId="2" applyFont="1" applyBorder="1" applyAlignment="1">
      <alignment horizontal="left" vertical="center" wrapText="1"/>
    </xf>
    <xf numFmtId="0" fontId="6" fillId="20" borderId="6" xfId="0" applyFont="1" applyFill="1" applyBorder="1" applyAlignment="1">
      <alignment horizontal="left" vertical="center" wrapText="1"/>
    </xf>
    <xf numFmtId="0" fontId="6" fillId="20" borderId="0" xfId="0" applyFont="1" applyFill="1" applyAlignment="1">
      <alignment horizontal="left" vertical="center" wrapText="1"/>
    </xf>
    <xf numFmtId="0" fontId="16" fillId="6" borderId="32" xfId="0" applyFont="1" applyFill="1" applyBorder="1" applyAlignment="1">
      <alignment horizontal="center" vertical="center" wrapText="1"/>
    </xf>
    <xf numFmtId="0" fontId="16" fillId="6" borderId="33" xfId="0" applyFont="1" applyFill="1" applyBorder="1" applyAlignment="1">
      <alignment horizontal="center" vertical="center" wrapText="1"/>
    </xf>
    <xf numFmtId="0" fontId="16" fillId="6" borderId="34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41" xfId="0" applyFont="1" applyBorder="1" applyAlignment="1">
      <alignment horizontal="left" vertical="top" wrapText="1"/>
    </xf>
    <xf numFmtId="0" fontId="22" fillId="0" borderId="42" xfId="0" applyFont="1" applyBorder="1" applyAlignment="1">
      <alignment horizontal="left" vertical="top" wrapText="1"/>
    </xf>
    <xf numFmtId="0" fontId="11" fillId="2" borderId="44" xfId="0" applyFont="1" applyFill="1" applyBorder="1" applyAlignment="1">
      <alignment horizontal="left" vertical="center" wrapText="1"/>
    </xf>
    <xf numFmtId="0" fontId="11" fillId="2" borderId="45" xfId="0" applyFont="1" applyFill="1" applyBorder="1" applyAlignment="1">
      <alignment horizontal="left" vertical="center" wrapText="1"/>
    </xf>
    <xf numFmtId="0" fontId="11" fillId="2" borderId="46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left" vertical="center" indent="1"/>
    </xf>
    <xf numFmtId="0" fontId="11" fillId="2" borderId="43" xfId="0" applyFont="1" applyFill="1" applyBorder="1" applyAlignment="1">
      <alignment horizontal="right" vertical="center"/>
    </xf>
    <xf numFmtId="0" fontId="11" fillId="2" borderId="48" xfId="0" applyFont="1" applyFill="1" applyBorder="1" applyAlignment="1">
      <alignment horizontal="right" vertical="center"/>
    </xf>
    <xf numFmtId="0" fontId="9" fillId="0" borderId="6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6" fillId="13" borderId="32" xfId="0" applyFont="1" applyFill="1" applyBorder="1" applyAlignment="1">
      <alignment horizontal="center" vertical="center"/>
    </xf>
    <xf numFmtId="0" fontId="16" fillId="13" borderId="33" xfId="0" applyFont="1" applyFill="1" applyBorder="1" applyAlignment="1">
      <alignment horizontal="center" vertical="center"/>
    </xf>
    <xf numFmtId="0" fontId="16" fillId="13" borderId="34" xfId="0" applyFont="1" applyFill="1" applyBorder="1" applyAlignment="1">
      <alignment horizontal="center" vertical="center"/>
    </xf>
    <xf numFmtId="0" fontId="32" fillId="2" borderId="43" xfId="0" applyFont="1" applyFill="1" applyBorder="1" applyAlignment="1">
      <alignment horizontal="right" vertical="center"/>
    </xf>
    <xf numFmtId="0" fontId="32" fillId="2" borderId="48" xfId="0" applyFont="1" applyFill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6" fillId="10" borderId="52" xfId="0" applyFont="1" applyFill="1" applyBorder="1" applyAlignment="1">
      <alignment horizontal="center" vertical="center" wrapText="1"/>
    </xf>
    <xf numFmtId="0" fontId="16" fillId="10" borderId="53" xfId="0" applyFont="1" applyFill="1" applyBorder="1" applyAlignment="1">
      <alignment horizontal="center" vertical="center" wrapText="1"/>
    </xf>
    <xf numFmtId="0" fontId="16" fillId="10" borderId="5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8" borderId="1" xfId="0" applyFont="1" applyFill="1" applyBorder="1" applyAlignment="1">
      <alignment horizontal="left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6" fillId="11" borderId="0" xfId="0" applyFont="1" applyFill="1" applyAlignment="1">
      <alignment horizontal="center" vertical="center"/>
    </xf>
    <xf numFmtId="0" fontId="15" fillId="6" borderId="41" xfId="0" applyFont="1" applyFill="1" applyBorder="1" applyAlignment="1">
      <alignment horizontal="center" vertical="center"/>
    </xf>
    <xf numFmtId="0" fontId="15" fillId="6" borderId="42" xfId="0" applyFont="1" applyFill="1" applyBorder="1" applyAlignment="1">
      <alignment horizontal="center" vertical="center"/>
    </xf>
    <xf numFmtId="0" fontId="15" fillId="6" borderId="47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16" fillId="13" borderId="41" xfId="0" applyFont="1" applyFill="1" applyBorder="1" applyAlignment="1">
      <alignment horizontal="center" vertical="center"/>
    </xf>
    <xf numFmtId="0" fontId="16" fillId="13" borderId="42" xfId="0" applyFont="1" applyFill="1" applyBorder="1" applyAlignment="1">
      <alignment horizontal="center" vertical="center"/>
    </xf>
    <xf numFmtId="0" fontId="16" fillId="13" borderId="47" xfId="0" applyFont="1" applyFill="1" applyBorder="1" applyAlignment="1">
      <alignment horizontal="center" vertical="center"/>
    </xf>
    <xf numFmtId="0" fontId="29" fillId="19" borderId="41" xfId="0" applyFont="1" applyFill="1" applyBorder="1" applyAlignment="1">
      <alignment horizontal="center" vertical="center"/>
    </xf>
    <xf numFmtId="0" fontId="29" fillId="19" borderId="42" xfId="0" applyFont="1" applyFill="1" applyBorder="1" applyAlignment="1">
      <alignment horizontal="center" vertical="center"/>
    </xf>
    <xf numFmtId="0" fontId="29" fillId="19" borderId="47" xfId="0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left"/>
    </xf>
    <xf numFmtId="0" fontId="11" fillId="9" borderId="0" xfId="0" applyFont="1" applyFill="1" applyAlignment="1">
      <alignment horizontal="left"/>
    </xf>
    <xf numFmtId="0" fontId="11" fillId="9" borderId="7" xfId="0" applyFont="1" applyFill="1" applyBorder="1" applyAlignment="1">
      <alignment horizontal="left"/>
    </xf>
    <xf numFmtId="0" fontId="17" fillId="12" borderId="6" xfId="0" applyFont="1" applyFill="1" applyBorder="1" applyAlignment="1">
      <alignment horizontal="justify" vertical="center" wrapText="1"/>
    </xf>
    <xf numFmtId="0" fontId="17" fillId="12" borderId="0" xfId="0" applyFont="1" applyFill="1" applyAlignment="1">
      <alignment horizontal="justify" vertical="center" wrapText="1"/>
    </xf>
    <xf numFmtId="0" fontId="17" fillId="12" borderId="7" xfId="0" applyFont="1" applyFill="1" applyBorder="1" applyAlignment="1">
      <alignment horizontal="justify" vertical="center" wrapText="1"/>
    </xf>
    <xf numFmtId="0" fontId="17" fillId="12" borderId="27" xfId="0" applyFont="1" applyFill="1" applyBorder="1" applyAlignment="1">
      <alignment horizontal="justify" vertical="center" wrapText="1"/>
    </xf>
    <xf numFmtId="0" fontId="17" fillId="12" borderId="28" xfId="0" applyFont="1" applyFill="1" applyBorder="1" applyAlignment="1">
      <alignment horizontal="justify" vertical="center" wrapText="1"/>
    </xf>
    <xf numFmtId="0" fontId="17" fillId="12" borderId="30" xfId="0" applyFont="1" applyFill="1" applyBorder="1" applyAlignment="1">
      <alignment horizontal="justify" vertical="center" wrapText="1"/>
    </xf>
    <xf numFmtId="0" fontId="7" fillId="7" borderId="44" xfId="0" applyFont="1" applyFill="1" applyBorder="1" applyAlignment="1">
      <alignment horizontal="center" vertical="center" wrapText="1"/>
    </xf>
    <xf numFmtId="0" fontId="7" fillId="7" borderId="45" xfId="0" applyFont="1" applyFill="1" applyBorder="1" applyAlignment="1">
      <alignment horizontal="center" vertical="center"/>
    </xf>
    <xf numFmtId="0" fontId="7" fillId="7" borderId="46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11" fillId="9" borderId="41" xfId="0" applyFont="1" applyFill="1" applyBorder="1" applyAlignment="1">
      <alignment horizontal="left"/>
    </xf>
    <xf numFmtId="0" fontId="11" fillId="9" borderId="42" xfId="0" applyFont="1" applyFill="1" applyBorder="1" applyAlignment="1">
      <alignment horizontal="left"/>
    </xf>
    <xf numFmtId="0" fontId="11" fillId="9" borderId="47" xfId="0" applyFont="1" applyFill="1" applyBorder="1" applyAlignment="1">
      <alignment horizontal="left"/>
    </xf>
    <xf numFmtId="0" fontId="17" fillId="12" borderId="41" xfId="0" applyFont="1" applyFill="1" applyBorder="1" applyAlignment="1">
      <alignment horizontal="justify" vertical="center" wrapText="1"/>
    </xf>
    <xf numFmtId="0" fontId="17" fillId="12" borderId="42" xfId="0" applyFont="1" applyFill="1" applyBorder="1" applyAlignment="1">
      <alignment horizontal="justify" vertical="center" wrapText="1"/>
    </xf>
    <xf numFmtId="0" fontId="17" fillId="12" borderId="47" xfId="0" applyFont="1" applyFill="1" applyBorder="1" applyAlignment="1">
      <alignment horizontal="justify" vertical="center" wrapText="1"/>
    </xf>
    <xf numFmtId="0" fontId="7" fillId="7" borderId="45" xfId="0" applyFont="1" applyFill="1" applyBorder="1" applyAlignment="1">
      <alignment horizontal="center" vertical="center" wrapText="1"/>
    </xf>
    <xf numFmtId="0" fontId="7" fillId="7" borderId="46" xfId="0" applyFont="1" applyFill="1" applyBorder="1" applyAlignment="1">
      <alignment horizontal="center" vertical="center" wrapText="1"/>
    </xf>
    <xf numFmtId="0" fontId="6" fillId="4" borderId="68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11" borderId="7" xfId="0" applyFont="1" applyFill="1" applyBorder="1" applyAlignment="1">
      <alignment horizontal="center" vertical="center"/>
    </xf>
    <xf numFmtId="0" fontId="7" fillId="7" borderId="71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22" fillId="0" borderId="7" xfId="0" applyFont="1" applyBorder="1" applyAlignment="1">
      <alignment horizontal="left" vertical="center" wrapText="1"/>
    </xf>
    <xf numFmtId="0" fontId="22" fillId="0" borderId="47" xfId="0" applyFont="1" applyBorder="1" applyAlignment="1">
      <alignment horizontal="left" vertical="top" wrapText="1"/>
    </xf>
    <xf numFmtId="164" fontId="6" fillId="0" borderId="7" xfId="2" applyFont="1" applyBorder="1" applyAlignment="1">
      <alignment horizontal="left" vertical="center" wrapText="1"/>
    </xf>
    <xf numFmtId="0" fontId="6" fillId="20" borderId="7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31" fillId="7" borderId="0" xfId="0" applyFont="1" applyFill="1" applyAlignment="1">
      <alignment horizontal="center" vertical="center"/>
    </xf>
    <xf numFmtId="0" fontId="39" fillId="6" borderId="41" xfId="0" applyFont="1" applyFill="1" applyBorder="1" applyAlignment="1">
      <alignment horizontal="center" vertical="center"/>
    </xf>
    <xf numFmtId="0" fontId="39" fillId="6" borderId="42" xfId="0" applyFont="1" applyFill="1" applyBorder="1" applyAlignment="1">
      <alignment horizontal="center" vertical="center"/>
    </xf>
    <xf numFmtId="0" fontId="39" fillId="6" borderId="47" xfId="0" applyFont="1" applyFill="1" applyBorder="1" applyAlignment="1">
      <alignment horizontal="center" vertical="center"/>
    </xf>
    <xf numFmtId="0" fontId="39" fillId="6" borderId="71" xfId="0" applyFont="1" applyFill="1" applyBorder="1" applyAlignment="1">
      <alignment horizontal="center" vertical="center"/>
    </xf>
    <xf numFmtId="0" fontId="39" fillId="6" borderId="18" xfId="0" applyFont="1" applyFill="1" applyBorder="1" applyAlignment="1">
      <alignment horizontal="center" vertical="center"/>
    </xf>
    <xf numFmtId="0" fontId="39" fillId="6" borderId="64" xfId="0" applyFont="1" applyFill="1" applyBorder="1" applyAlignment="1">
      <alignment horizontal="center" vertical="center"/>
    </xf>
    <xf numFmtId="0" fontId="57" fillId="13" borderId="8" xfId="0" applyFont="1" applyFill="1" applyBorder="1" applyAlignment="1">
      <alignment horizontal="center" vertical="center"/>
    </xf>
    <xf numFmtId="0" fontId="57" fillId="13" borderId="20" xfId="0" applyFont="1" applyFill="1" applyBorder="1" applyAlignment="1">
      <alignment horizontal="center" vertical="center"/>
    </xf>
    <xf numFmtId="0" fontId="57" fillId="13" borderId="69" xfId="0" applyFont="1" applyFill="1" applyBorder="1" applyAlignment="1">
      <alignment horizontal="center" vertical="center"/>
    </xf>
    <xf numFmtId="164" fontId="40" fillId="18" borderId="12" xfId="2" applyFont="1" applyFill="1" applyBorder="1" applyAlignment="1" applyProtection="1">
      <alignment horizontal="center" vertical="center"/>
      <protection locked="0"/>
    </xf>
    <xf numFmtId="164" fontId="40" fillId="18" borderId="69" xfId="2" applyFont="1" applyFill="1" applyBorder="1" applyAlignment="1" applyProtection="1">
      <alignment horizontal="center" vertical="center"/>
      <protection locked="0"/>
    </xf>
    <xf numFmtId="0" fontId="57" fillId="18" borderId="12" xfId="0" applyFont="1" applyFill="1" applyBorder="1" applyAlignment="1" applyProtection="1">
      <alignment horizontal="right" vertical="center"/>
      <protection locked="0"/>
    </xf>
    <xf numFmtId="0" fontId="57" fillId="18" borderId="69" xfId="0" applyFont="1" applyFill="1" applyBorder="1" applyAlignment="1" applyProtection="1">
      <alignment horizontal="right" vertical="center"/>
      <protection locked="0"/>
    </xf>
    <xf numFmtId="0" fontId="28" fillId="9" borderId="6" xfId="0" applyFont="1" applyFill="1" applyBorder="1" applyAlignment="1">
      <alignment horizontal="left" wrapText="1"/>
    </xf>
    <xf numFmtId="0" fontId="28" fillId="9" borderId="0" xfId="0" applyFont="1" applyFill="1" applyAlignment="1">
      <alignment horizontal="left" wrapText="1"/>
    </xf>
    <xf numFmtId="0" fontId="28" fillId="9" borderId="7" xfId="0" applyFont="1" applyFill="1" applyBorder="1" applyAlignment="1">
      <alignment horizontal="left" wrapText="1"/>
    </xf>
    <xf numFmtId="0" fontId="11" fillId="0" borderId="0" xfId="0" applyFont="1" applyAlignment="1">
      <alignment horizontal="left" vertical="center" wrapText="1" indent="17"/>
    </xf>
    <xf numFmtId="165" fontId="26" fillId="0" borderId="12" xfId="8" applyFont="1" applyBorder="1" applyAlignment="1" applyProtection="1">
      <alignment horizontal="center" vertical="center"/>
    </xf>
    <xf numFmtId="165" fontId="26" fillId="0" borderId="69" xfId="8" applyFont="1" applyBorder="1" applyAlignment="1" applyProtection="1">
      <alignment horizontal="center" vertical="center"/>
    </xf>
    <xf numFmtId="165" fontId="25" fillId="6" borderId="20" xfId="8" applyFont="1" applyFill="1" applyBorder="1" applyAlignment="1" applyProtection="1">
      <alignment horizontal="center" vertical="center"/>
    </xf>
    <xf numFmtId="165" fontId="25" fillId="6" borderId="69" xfId="8" applyFont="1" applyFill="1" applyBorder="1" applyAlignment="1" applyProtection="1">
      <alignment horizontal="center" vertical="center"/>
    </xf>
    <xf numFmtId="0" fontId="25" fillId="6" borderId="8" xfId="0" applyFont="1" applyFill="1" applyBorder="1" applyAlignment="1">
      <alignment horizontal="center"/>
    </xf>
    <xf numFmtId="0" fontId="25" fillId="6" borderId="20" xfId="0" applyFont="1" applyFill="1" applyBorder="1" applyAlignment="1">
      <alignment horizontal="center"/>
    </xf>
    <xf numFmtId="0" fontId="25" fillId="6" borderId="69" xfId="0" applyFont="1" applyFill="1" applyBorder="1" applyAlignment="1">
      <alignment horizontal="center"/>
    </xf>
    <xf numFmtId="165" fontId="28" fillId="18" borderId="12" xfId="0" applyNumberFormat="1" applyFont="1" applyFill="1" applyBorder="1" applyAlignment="1" applyProtection="1">
      <alignment horizontal="center" vertical="center"/>
      <protection locked="0"/>
    </xf>
    <xf numFmtId="165" fontId="28" fillId="18" borderId="69" xfId="0" applyNumberFormat="1" applyFont="1" applyFill="1" applyBorder="1" applyAlignment="1" applyProtection="1">
      <alignment horizontal="center" vertical="center"/>
      <protection locked="0"/>
    </xf>
    <xf numFmtId="0" fontId="27" fillId="18" borderId="12" xfId="0" applyFont="1" applyFill="1" applyBorder="1" applyAlignment="1" applyProtection="1">
      <alignment horizontal="right" vertical="center"/>
      <protection locked="0"/>
    </xf>
    <xf numFmtId="0" fontId="27" fillId="18" borderId="69" xfId="0" applyFont="1" applyFill="1" applyBorder="1" applyAlignment="1" applyProtection="1">
      <alignment horizontal="right" vertical="center"/>
      <protection locked="0"/>
    </xf>
    <xf numFmtId="164" fontId="27" fillId="18" borderId="12" xfId="2" applyFont="1" applyFill="1" applyBorder="1" applyAlignment="1" applyProtection="1">
      <alignment horizontal="center" vertical="center"/>
      <protection locked="0"/>
    </xf>
    <xf numFmtId="164" fontId="27" fillId="18" borderId="69" xfId="2" applyFont="1" applyFill="1" applyBorder="1" applyAlignment="1" applyProtection="1">
      <alignment horizontal="center" vertical="center"/>
      <protection locked="0"/>
    </xf>
    <xf numFmtId="9" fontId="57" fillId="18" borderId="12" xfId="3" applyFont="1" applyFill="1" applyBorder="1" applyAlignment="1" applyProtection="1">
      <alignment horizontal="right" vertical="center"/>
      <protection locked="0"/>
    </xf>
    <xf numFmtId="9" fontId="57" fillId="18" borderId="69" xfId="3" applyFont="1" applyFill="1" applyBorder="1" applyAlignment="1" applyProtection="1">
      <alignment horizontal="right" vertical="center"/>
      <protection locked="0"/>
    </xf>
    <xf numFmtId="165" fontId="52" fillId="5" borderId="12" xfId="8" applyFont="1" applyFill="1" applyBorder="1" applyAlignment="1" applyProtection="1">
      <alignment horizontal="center" vertical="center"/>
    </xf>
    <xf numFmtId="165" fontId="52" fillId="5" borderId="69" xfId="8" applyFont="1" applyFill="1" applyBorder="1" applyAlignment="1" applyProtection="1">
      <alignment horizontal="center" vertical="center"/>
    </xf>
    <xf numFmtId="164" fontId="57" fillId="18" borderId="12" xfId="2" applyFont="1" applyFill="1" applyBorder="1" applyAlignment="1" applyProtection="1">
      <alignment horizontal="center" vertical="center"/>
      <protection locked="0"/>
    </xf>
    <xf numFmtId="164" fontId="57" fillId="18" borderId="69" xfId="2" applyFont="1" applyFill="1" applyBorder="1" applyAlignment="1" applyProtection="1">
      <alignment horizontal="center" vertical="center"/>
      <protection locked="0"/>
    </xf>
    <xf numFmtId="9" fontId="57" fillId="18" borderId="12" xfId="3" applyFont="1" applyFill="1" applyBorder="1" applyAlignment="1" applyProtection="1">
      <alignment horizontal="center" vertical="center"/>
      <protection locked="0"/>
    </xf>
    <xf numFmtId="9" fontId="57" fillId="18" borderId="69" xfId="3" applyFont="1" applyFill="1" applyBorder="1" applyAlignment="1" applyProtection="1">
      <alignment horizontal="center" vertical="center"/>
      <protection locked="0"/>
    </xf>
    <xf numFmtId="0" fontId="41" fillId="6" borderId="8" xfId="0" applyFont="1" applyFill="1" applyBorder="1" applyAlignment="1">
      <alignment horizontal="center"/>
    </xf>
    <xf numFmtId="0" fontId="41" fillId="6" borderId="20" xfId="0" applyFont="1" applyFill="1" applyBorder="1" applyAlignment="1">
      <alignment horizontal="center"/>
    </xf>
    <xf numFmtId="0" fontId="41" fillId="6" borderId="69" xfId="0" applyFont="1" applyFill="1" applyBorder="1" applyAlignment="1">
      <alignment horizontal="center"/>
    </xf>
    <xf numFmtId="164" fontId="46" fillId="18" borderId="12" xfId="2" applyFont="1" applyFill="1" applyBorder="1" applyAlignment="1" applyProtection="1">
      <alignment horizontal="center" vertical="center"/>
      <protection locked="0"/>
    </xf>
    <xf numFmtId="164" fontId="46" fillId="18" borderId="69" xfId="2" applyFont="1" applyFill="1" applyBorder="1" applyAlignment="1" applyProtection="1">
      <alignment horizontal="center" vertical="center"/>
      <protection locked="0"/>
    </xf>
    <xf numFmtId="165" fontId="25" fillId="6" borderId="65" xfId="8" applyFont="1" applyFill="1" applyBorder="1" applyAlignment="1" applyProtection="1">
      <alignment horizontal="center" vertical="center"/>
    </xf>
    <xf numFmtId="165" fontId="25" fillId="6" borderId="66" xfId="8" applyFont="1" applyFill="1" applyBorder="1" applyAlignment="1" applyProtection="1">
      <alignment horizontal="center" vertical="center"/>
    </xf>
    <xf numFmtId="10" fontId="57" fillId="18" borderId="12" xfId="3" applyNumberFormat="1" applyFont="1" applyFill="1" applyBorder="1" applyAlignment="1" applyProtection="1">
      <alignment horizontal="center" vertical="center"/>
      <protection locked="0"/>
    </xf>
    <xf numFmtId="10" fontId="57" fillId="18" borderId="69" xfId="3" applyNumberFormat="1" applyFont="1" applyFill="1" applyBorder="1" applyAlignment="1" applyProtection="1">
      <alignment horizontal="center" vertical="center"/>
      <protection locked="0"/>
    </xf>
    <xf numFmtId="10" fontId="57" fillId="18" borderId="12" xfId="3" applyNumberFormat="1" applyFont="1" applyFill="1" applyBorder="1" applyAlignment="1" applyProtection="1">
      <alignment horizontal="right" vertical="center"/>
      <protection locked="0"/>
    </xf>
    <xf numFmtId="10" fontId="57" fillId="18" borderId="69" xfId="3" applyNumberFormat="1" applyFont="1" applyFill="1" applyBorder="1" applyAlignment="1" applyProtection="1">
      <alignment horizontal="right" vertical="center"/>
      <protection locked="0"/>
    </xf>
    <xf numFmtId="165" fontId="57" fillId="18" borderId="12" xfId="0" applyNumberFormat="1" applyFont="1" applyFill="1" applyBorder="1" applyAlignment="1" applyProtection="1">
      <alignment horizontal="center" vertical="center"/>
      <protection locked="0"/>
    </xf>
    <xf numFmtId="165" fontId="57" fillId="18" borderId="69" xfId="0" applyNumberFormat="1" applyFont="1" applyFill="1" applyBorder="1" applyAlignment="1" applyProtection="1">
      <alignment horizontal="center" vertical="center"/>
      <protection locked="0"/>
    </xf>
    <xf numFmtId="0" fontId="28" fillId="2" borderId="12" xfId="0" applyFont="1" applyFill="1" applyBorder="1" applyAlignment="1">
      <alignment horizontal="right" vertical="center"/>
    </xf>
    <xf numFmtId="0" fontId="28" fillId="2" borderId="20" xfId="0" applyFont="1" applyFill="1" applyBorder="1" applyAlignment="1">
      <alignment horizontal="right" vertical="center"/>
    </xf>
    <xf numFmtId="0" fontId="48" fillId="6" borderId="32" xfId="0" applyFont="1" applyFill="1" applyBorder="1" applyAlignment="1">
      <alignment horizontal="center" vertical="center"/>
    </xf>
    <xf numFmtId="0" fontId="48" fillId="6" borderId="33" xfId="0" applyFont="1" applyFill="1" applyBorder="1" applyAlignment="1">
      <alignment horizontal="center" vertical="center"/>
    </xf>
    <xf numFmtId="0" fontId="48" fillId="6" borderId="34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28" fillId="13" borderId="26" xfId="0" applyFont="1" applyFill="1" applyBorder="1" applyAlignment="1">
      <alignment horizontal="center" vertical="center" wrapText="1"/>
    </xf>
    <xf numFmtId="0" fontId="28" fillId="13" borderId="6" xfId="0" applyFont="1" applyFill="1" applyBorder="1" applyAlignment="1">
      <alignment horizontal="center" vertical="center" wrapText="1"/>
    </xf>
    <xf numFmtId="0" fontId="28" fillId="13" borderId="35" xfId="0" applyFont="1" applyFill="1" applyBorder="1" applyAlignment="1">
      <alignment horizontal="center" vertical="center" wrapText="1"/>
    </xf>
    <xf numFmtId="0" fontId="28" fillId="13" borderId="23" xfId="0" applyFont="1" applyFill="1" applyBorder="1" applyAlignment="1">
      <alignment horizontal="center" vertical="center" wrapText="1"/>
    </xf>
    <xf numFmtId="0" fontId="28" fillId="13" borderId="24" xfId="0" applyFont="1" applyFill="1" applyBorder="1" applyAlignment="1">
      <alignment horizontal="center" vertical="center" wrapText="1"/>
    </xf>
    <xf numFmtId="0" fontId="28" fillId="13" borderId="55" xfId="0" applyFont="1" applyFill="1" applyBorder="1" applyAlignment="1">
      <alignment horizontal="center" vertical="center" wrapText="1"/>
    </xf>
    <xf numFmtId="0" fontId="57" fillId="13" borderId="3" xfId="0" applyFont="1" applyFill="1" applyBorder="1" applyAlignment="1">
      <alignment horizontal="center" vertical="center" wrapText="1"/>
    </xf>
    <xf numFmtId="0" fontId="57" fillId="13" borderId="63" xfId="0" applyFont="1" applyFill="1" applyBorder="1" applyAlignment="1">
      <alignment horizontal="center" vertical="center" wrapText="1"/>
    </xf>
    <xf numFmtId="0" fontId="57" fillId="13" borderId="18" xfId="0" applyFont="1" applyFill="1" applyBorder="1" applyAlignment="1">
      <alignment horizontal="center" vertical="center" wrapText="1"/>
    </xf>
    <xf numFmtId="0" fontId="57" fillId="13" borderId="64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/>
    </xf>
    <xf numFmtId="0" fontId="28" fillId="12" borderId="12" xfId="0" applyFont="1" applyFill="1" applyBorder="1" applyAlignment="1">
      <alignment horizontal="left" vertical="center"/>
    </xf>
    <xf numFmtId="0" fontId="28" fillId="12" borderId="20" xfId="0" applyFont="1" applyFill="1" applyBorder="1" applyAlignment="1">
      <alignment horizontal="left" vertical="center"/>
    </xf>
    <xf numFmtId="0" fontId="28" fillId="17" borderId="40" xfId="0" applyFont="1" applyFill="1" applyBorder="1" applyAlignment="1">
      <alignment horizontal="left" vertical="center"/>
    </xf>
    <xf numFmtId="0" fontId="28" fillId="17" borderId="65" xfId="0" applyFont="1" applyFill="1" applyBorder="1" applyAlignment="1">
      <alignment horizontal="left" vertical="center"/>
    </xf>
    <xf numFmtId="0" fontId="57" fillId="13" borderId="2" xfId="0" applyFont="1" applyFill="1" applyBorder="1" applyAlignment="1">
      <alignment horizontal="center" vertical="center"/>
    </xf>
    <xf numFmtId="0" fontId="57" fillId="13" borderId="1" xfId="0" applyFont="1" applyFill="1" applyBorder="1" applyAlignment="1">
      <alignment horizontal="center" vertical="center"/>
    </xf>
    <xf numFmtId="0" fontId="57" fillId="13" borderId="5" xfId="0" applyFont="1" applyFill="1" applyBorder="1" applyAlignment="1">
      <alignment horizontal="center" vertical="center"/>
    </xf>
    <xf numFmtId="0" fontId="28" fillId="13" borderId="3" xfId="0" applyFont="1" applyFill="1" applyBorder="1" applyAlignment="1">
      <alignment horizontal="center" vertical="center" wrapText="1"/>
    </xf>
    <xf numFmtId="0" fontId="28" fillId="13" borderId="0" xfId="0" applyFont="1" applyFill="1" applyAlignment="1">
      <alignment horizontal="center" vertical="center" wrapText="1"/>
    </xf>
    <xf numFmtId="0" fontId="57" fillId="12" borderId="2" xfId="0" applyFont="1" applyFill="1" applyBorder="1" applyAlignment="1">
      <alignment horizontal="center" vertical="center"/>
    </xf>
    <xf numFmtId="0" fontId="57" fillId="12" borderId="1" xfId="0" applyFont="1" applyFill="1" applyBorder="1" applyAlignment="1">
      <alignment horizontal="center" vertical="center"/>
    </xf>
    <xf numFmtId="0" fontId="57" fillId="12" borderId="5" xfId="0" applyFont="1" applyFill="1" applyBorder="1" applyAlignment="1">
      <alignment horizontal="center" vertical="center"/>
    </xf>
    <xf numFmtId="0" fontId="28" fillId="13" borderId="12" xfId="0" applyFont="1" applyFill="1" applyBorder="1" applyAlignment="1">
      <alignment horizontal="left" vertical="center"/>
    </xf>
    <xf numFmtId="0" fontId="28" fillId="13" borderId="20" xfId="0" applyFont="1" applyFill="1" applyBorder="1" applyAlignment="1">
      <alignment horizontal="left" vertical="center"/>
    </xf>
    <xf numFmtId="0" fontId="28" fillId="17" borderId="12" xfId="0" applyFont="1" applyFill="1" applyBorder="1" applyAlignment="1">
      <alignment horizontal="left" vertical="center"/>
    </xf>
    <xf numFmtId="0" fontId="28" fillId="17" borderId="20" xfId="0" applyFont="1" applyFill="1" applyBorder="1" applyAlignment="1">
      <alignment horizontal="left" vertical="center"/>
    </xf>
    <xf numFmtId="0" fontId="61" fillId="0" borderId="37" xfId="0" applyFont="1" applyBorder="1" applyAlignment="1">
      <alignment horizontal="left" vertical="center" wrapText="1"/>
    </xf>
    <xf numFmtId="0" fontId="61" fillId="0" borderId="38" xfId="0" applyFont="1" applyBorder="1" applyAlignment="1">
      <alignment horizontal="left" vertical="center" wrapText="1"/>
    </xf>
    <xf numFmtId="0" fontId="28" fillId="13" borderId="67" xfId="0" applyFont="1" applyFill="1" applyBorder="1" applyAlignment="1">
      <alignment horizontal="left" vertical="center"/>
    </xf>
    <xf numFmtId="0" fontId="28" fillId="13" borderId="33" xfId="0" applyFont="1" applyFill="1" applyBorder="1" applyAlignment="1">
      <alignment horizontal="left" vertical="center"/>
    </xf>
    <xf numFmtId="0" fontId="12" fillId="13" borderId="13" xfId="0" applyFont="1" applyFill="1" applyBorder="1" applyAlignment="1">
      <alignment horizontal="left" vertical="center" wrapText="1"/>
    </xf>
    <xf numFmtId="0" fontId="12" fillId="13" borderId="63" xfId="0" applyFont="1" applyFill="1" applyBorder="1" applyAlignment="1">
      <alignment horizontal="left" vertical="center" wrapText="1"/>
    </xf>
    <xf numFmtId="0" fontId="12" fillId="13" borderId="16" xfId="0" applyFont="1" applyFill="1" applyBorder="1" applyAlignment="1">
      <alignment horizontal="left" vertical="center" wrapText="1"/>
    </xf>
    <xf numFmtId="0" fontId="12" fillId="13" borderId="7" xfId="0" applyFont="1" applyFill="1" applyBorder="1" applyAlignment="1">
      <alignment horizontal="left" vertical="center" wrapText="1"/>
    </xf>
    <xf numFmtId="0" fontId="12" fillId="13" borderId="17" xfId="0" applyFont="1" applyFill="1" applyBorder="1" applyAlignment="1">
      <alignment horizontal="left" vertical="center" wrapText="1"/>
    </xf>
    <xf numFmtId="0" fontId="12" fillId="13" borderId="64" xfId="0" applyFont="1" applyFill="1" applyBorder="1" applyAlignment="1">
      <alignment horizontal="left" vertical="center" wrapText="1"/>
    </xf>
  </cellXfs>
  <cellStyles count="9">
    <cellStyle name="Hiperlink" xfId="4" builtinId="8"/>
    <cellStyle name="Moeda" xfId="2" builtinId="4"/>
    <cellStyle name="Moeda 2" xfId="8" xr:uid="{9114952E-B937-4623-ACBD-DDF6425A5C98}"/>
    <cellStyle name="Moeda 4" xfId="7" xr:uid="{6FD0024B-FBB9-4CAD-9E0C-88D57B01420B}"/>
    <cellStyle name="Normal" xfId="0" builtinId="0"/>
    <cellStyle name="Normal 2 2" xfId="6" xr:uid="{EFFE154D-91F7-4521-8490-0FE7D37F1F42}"/>
    <cellStyle name="Porcentagem" xfId="3" builtinId="5"/>
    <cellStyle name="Porcentagem 4" xfId="5" xr:uid="{74D3A80F-2537-4D4F-B357-500A3802CB8D}"/>
    <cellStyle name="Vírgula" xfId="1" builtinId="3"/>
  </cellStyles>
  <dxfs count="0"/>
  <tableStyles count="0" defaultTableStyle="TableStyleMedium2" defaultPivotStyle="PivotStyleLight16"/>
  <colors>
    <mruColors>
      <color rgb="FFFF66FF"/>
      <color rgb="FFE8E8E8"/>
      <color rgb="FFE7F7FF"/>
      <color rgb="FFB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'PLANILHA FORMA&#199;&#195;O DE PRE&#199;O'!I12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hyperlink" Target="#'PLANILHA FORMA&#199;&#195;O DE PRE&#199;O'!I12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'PLANILHA FORMA&#199;&#195;O DE PRE&#199;O'!I12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'PLANILHA FORMA&#199;&#195;O DE PRE&#199;O'!I12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'PLANILHA FORMA&#199;&#195;O DE PRE&#199;O'!I12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'PLANILHA FORMA&#199;&#195;O DE PRE&#199;O'!I12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82826</xdr:colOff>
      <xdr:row>0</xdr:row>
      <xdr:rowOff>142875</xdr:rowOff>
    </xdr:from>
    <xdr:to>
      <xdr:col>2</xdr:col>
      <xdr:colOff>777489</xdr:colOff>
      <xdr:row>0</xdr:row>
      <xdr:rowOff>1062244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99AD2344-A51C-4D3F-B1E1-2E110FA60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06" y="142875"/>
          <a:ext cx="930883" cy="919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82826</xdr:colOff>
      <xdr:row>0</xdr:row>
      <xdr:rowOff>142875</xdr:rowOff>
    </xdr:from>
    <xdr:to>
      <xdr:col>2</xdr:col>
      <xdr:colOff>388869</xdr:colOff>
      <xdr:row>0</xdr:row>
      <xdr:rowOff>1062244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108B07C7-1930-4578-960B-31CB25F3D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01" y="142875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E412F3D3-6BAB-4C08-9F16-34C50C3019C2}"/>
            </a:ext>
          </a:extLst>
        </xdr:cNvPr>
        <xdr:cNvSpPr/>
      </xdr:nvSpPr>
      <xdr:spPr>
        <a:xfrm rot="18891054">
          <a:off x="12480762" y="2221506"/>
          <a:ext cx="2161633" cy="1754925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919369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D346DD5A-722F-4061-A80D-6E3B49FAF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1109870</xdr:colOff>
      <xdr:row>7</xdr:row>
      <xdr:rowOff>173934</xdr:rowOff>
    </xdr:from>
    <xdr:to>
      <xdr:col>3</xdr:col>
      <xdr:colOff>1316935</xdr:colOff>
      <xdr:row>7</xdr:row>
      <xdr:rowOff>488673</xdr:rowOff>
    </xdr:to>
    <xdr:sp macro="" textlink="">
      <xdr:nvSpPr>
        <xdr:cNvPr id="4" name="Seta: para Baixo 3">
          <a:extLst>
            <a:ext uri="{FF2B5EF4-FFF2-40B4-BE49-F238E27FC236}">
              <a16:creationId xmlns:a16="http://schemas.microsoft.com/office/drawing/2014/main" id="{71293D8B-A6E4-4425-BF39-15148DDC4657}"/>
            </a:ext>
          </a:extLst>
        </xdr:cNvPr>
        <xdr:cNvSpPr/>
      </xdr:nvSpPr>
      <xdr:spPr>
        <a:xfrm>
          <a:off x="8053595" y="2383734"/>
          <a:ext cx="207065" cy="314739"/>
        </a:xfrm>
        <a:prstGeom prst="downArrow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D8E69B2F-6C7D-46F8-921C-3932AF339417}"/>
            </a:ext>
          </a:extLst>
        </xdr:cNvPr>
        <xdr:cNvSpPr/>
      </xdr:nvSpPr>
      <xdr:spPr>
        <a:xfrm rot="18891054">
          <a:off x="12480762" y="2221506"/>
          <a:ext cx="2161633" cy="1754925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919369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098EFF80-6CA1-4401-9175-64ECF02C8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1109870</xdr:colOff>
      <xdr:row>7</xdr:row>
      <xdr:rowOff>173934</xdr:rowOff>
    </xdr:from>
    <xdr:to>
      <xdr:col>3</xdr:col>
      <xdr:colOff>1316935</xdr:colOff>
      <xdr:row>7</xdr:row>
      <xdr:rowOff>488673</xdr:rowOff>
    </xdr:to>
    <xdr:sp macro="" textlink="">
      <xdr:nvSpPr>
        <xdr:cNvPr id="4" name="Seta: para Baixo 3">
          <a:extLst>
            <a:ext uri="{FF2B5EF4-FFF2-40B4-BE49-F238E27FC236}">
              <a16:creationId xmlns:a16="http://schemas.microsoft.com/office/drawing/2014/main" id="{F82B5C5D-5F2E-4133-AA10-3AE8592F8D18}"/>
            </a:ext>
          </a:extLst>
        </xdr:cNvPr>
        <xdr:cNvSpPr/>
      </xdr:nvSpPr>
      <xdr:spPr>
        <a:xfrm>
          <a:off x="8053595" y="2383734"/>
          <a:ext cx="207065" cy="314739"/>
        </a:xfrm>
        <a:prstGeom prst="downArrow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DC15226E-4411-8DF2-775C-2019CE70E838}"/>
            </a:ext>
          </a:extLst>
        </xdr:cNvPr>
        <xdr:cNvSpPr/>
      </xdr:nvSpPr>
      <xdr:spPr>
        <a:xfrm rot="18891054">
          <a:off x="12310347" y="2226268"/>
          <a:ext cx="2160805" cy="1753683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919369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90EB56AE-F315-A97E-1997-64D86D80C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44218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1109870</xdr:colOff>
      <xdr:row>7</xdr:row>
      <xdr:rowOff>173934</xdr:rowOff>
    </xdr:from>
    <xdr:to>
      <xdr:col>3</xdr:col>
      <xdr:colOff>1316935</xdr:colOff>
      <xdr:row>7</xdr:row>
      <xdr:rowOff>488673</xdr:rowOff>
    </xdr:to>
    <xdr:sp macro="" textlink="">
      <xdr:nvSpPr>
        <xdr:cNvPr id="4" name="Seta: para Baixo 3">
          <a:extLst>
            <a:ext uri="{FF2B5EF4-FFF2-40B4-BE49-F238E27FC236}">
              <a16:creationId xmlns:a16="http://schemas.microsoft.com/office/drawing/2014/main" id="{B75B2799-E79E-5607-98FC-080A37C15703}"/>
            </a:ext>
          </a:extLst>
        </xdr:cNvPr>
        <xdr:cNvSpPr/>
      </xdr:nvSpPr>
      <xdr:spPr>
        <a:xfrm>
          <a:off x="8050696" y="2385391"/>
          <a:ext cx="207065" cy="314739"/>
        </a:xfrm>
        <a:prstGeom prst="downArrow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9247E353-BB55-4288-8034-D79329AF1AB8}"/>
            </a:ext>
          </a:extLst>
        </xdr:cNvPr>
        <xdr:cNvSpPr/>
      </xdr:nvSpPr>
      <xdr:spPr>
        <a:xfrm rot="18891054">
          <a:off x="12623637" y="2221506"/>
          <a:ext cx="2161633" cy="1754925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919369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7EB13F3B-29D1-47B1-8AB5-4DBC34CCD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1109870</xdr:colOff>
      <xdr:row>7</xdr:row>
      <xdr:rowOff>173934</xdr:rowOff>
    </xdr:from>
    <xdr:to>
      <xdr:col>3</xdr:col>
      <xdr:colOff>1316935</xdr:colOff>
      <xdr:row>7</xdr:row>
      <xdr:rowOff>488673</xdr:rowOff>
    </xdr:to>
    <xdr:sp macro="" textlink="">
      <xdr:nvSpPr>
        <xdr:cNvPr id="4" name="Seta: para Baixo 3">
          <a:extLst>
            <a:ext uri="{FF2B5EF4-FFF2-40B4-BE49-F238E27FC236}">
              <a16:creationId xmlns:a16="http://schemas.microsoft.com/office/drawing/2014/main" id="{27B89190-BF43-41AC-8D1C-E3564515476B}"/>
            </a:ext>
          </a:extLst>
        </xdr:cNvPr>
        <xdr:cNvSpPr/>
      </xdr:nvSpPr>
      <xdr:spPr>
        <a:xfrm>
          <a:off x="8053595" y="2383734"/>
          <a:ext cx="207065" cy="314739"/>
        </a:xfrm>
        <a:prstGeom prst="downArrow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A8DC6A02-8060-40A3-8489-1E0E1C86387D}"/>
            </a:ext>
          </a:extLst>
        </xdr:cNvPr>
        <xdr:cNvSpPr/>
      </xdr:nvSpPr>
      <xdr:spPr>
        <a:xfrm rot="18891054">
          <a:off x="12480762" y="2221506"/>
          <a:ext cx="2161633" cy="1754925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919369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E83FEBE4-0020-4E06-B6D0-A82B4EE1C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1109870</xdr:colOff>
      <xdr:row>7</xdr:row>
      <xdr:rowOff>173934</xdr:rowOff>
    </xdr:from>
    <xdr:to>
      <xdr:col>3</xdr:col>
      <xdr:colOff>1316935</xdr:colOff>
      <xdr:row>7</xdr:row>
      <xdr:rowOff>488673</xdr:rowOff>
    </xdr:to>
    <xdr:sp macro="" textlink="">
      <xdr:nvSpPr>
        <xdr:cNvPr id="4" name="Seta: para Baixo 3">
          <a:extLst>
            <a:ext uri="{FF2B5EF4-FFF2-40B4-BE49-F238E27FC236}">
              <a16:creationId xmlns:a16="http://schemas.microsoft.com/office/drawing/2014/main" id="{312E15D0-461C-4491-BEED-6716C9BEC302}"/>
            </a:ext>
          </a:extLst>
        </xdr:cNvPr>
        <xdr:cNvSpPr/>
      </xdr:nvSpPr>
      <xdr:spPr>
        <a:xfrm>
          <a:off x="8053595" y="2383734"/>
          <a:ext cx="207065" cy="314739"/>
        </a:xfrm>
        <a:prstGeom prst="downArrow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07FB31AC-2DAF-439C-A64C-E1F0E7CFDD8B}"/>
            </a:ext>
          </a:extLst>
        </xdr:cNvPr>
        <xdr:cNvSpPr/>
      </xdr:nvSpPr>
      <xdr:spPr>
        <a:xfrm rot="18891054">
          <a:off x="12480762" y="2221506"/>
          <a:ext cx="2161633" cy="1754925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919369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AB812C00-C520-43D6-9E0B-39A1E0E84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1109870</xdr:colOff>
      <xdr:row>7</xdr:row>
      <xdr:rowOff>173934</xdr:rowOff>
    </xdr:from>
    <xdr:to>
      <xdr:col>3</xdr:col>
      <xdr:colOff>1316935</xdr:colOff>
      <xdr:row>7</xdr:row>
      <xdr:rowOff>488673</xdr:rowOff>
    </xdr:to>
    <xdr:sp macro="" textlink="">
      <xdr:nvSpPr>
        <xdr:cNvPr id="4" name="Seta: para Baixo 3">
          <a:extLst>
            <a:ext uri="{FF2B5EF4-FFF2-40B4-BE49-F238E27FC236}">
              <a16:creationId xmlns:a16="http://schemas.microsoft.com/office/drawing/2014/main" id="{10742744-FA44-4564-8D6F-8B9157364A81}"/>
            </a:ext>
          </a:extLst>
        </xdr:cNvPr>
        <xdr:cNvSpPr/>
      </xdr:nvSpPr>
      <xdr:spPr>
        <a:xfrm>
          <a:off x="8053595" y="2383734"/>
          <a:ext cx="207065" cy="314739"/>
        </a:xfrm>
        <a:prstGeom prst="downArrow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130451</xdr:colOff>
      <xdr:row>0</xdr:row>
      <xdr:rowOff>85725</xdr:rowOff>
    </xdr:from>
    <xdr:to>
      <xdr:col>1</xdr:col>
      <xdr:colOff>1046094</xdr:colOff>
      <xdr:row>0</xdr:row>
      <xdr:rowOff>1005094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5FB10C68-4F5C-452C-A510-08F4F7354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85725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130451</xdr:colOff>
      <xdr:row>0</xdr:row>
      <xdr:rowOff>85725</xdr:rowOff>
    </xdr:from>
    <xdr:to>
      <xdr:col>1</xdr:col>
      <xdr:colOff>1046094</xdr:colOff>
      <xdr:row>0</xdr:row>
      <xdr:rowOff>1005094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79DAABD5-1540-488E-A37B-77389B419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01" y="85725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159026</xdr:colOff>
      <xdr:row>0</xdr:row>
      <xdr:rowOff>0</xdr:rowOff>
    </xdr:from>
    <xdr:to>
      <xdr:col>1</xdr:col>
      <xdr:colOff>684144</xdr:colOff>
      <xdr:row>0</xdr:row>
      <xdr:rowOff>919369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F7F475C0-A4B6-4CC0-81CB-00FE8FCF4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130451</xdr:colOff>
      <xdr:row>0</xdr:row>
      <xdr:rowOff>85725</xdr:rowOff>
    </xdr:from>
    <xdr:to>
      <xdr:col>2</xdr:col>
      <xdr:colOff>655569</xdr:colOff>
      <xdr:row>0</xdr:row>
      <xdr:rowOff>1005094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1075435F-95AC-4ACB-9A69-F6B54DFAD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85725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130451</xdr:colOff>
      <xdr:row>0</xdr:row>
      <xdr:rowOff>85725</xdr:rowOff>
    </xdr:from>
    <xdr:to>
      <xdr:col>2</xdr:col>
      <xdr:colOff>655569</xdr:colOff>
      <xdr:row>0</xdr:row>
      <xdr:rowOff>1005094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85372CAF-F54B-416E-A5C2-ED0D7F1CA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31" y="85725"/>
          <a:ext cx="928978" cy="919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30D87-629C-473A-A050-BF12578107FB}">
  <sheetPr>
    <tabColor theme="2" tint="-0.749992370372631"/>
    <pageSetUpPr fitToPage="1"/>
  </sheetPr>
  <dimension ref="A1:N31"/>
  <sheetViews>
    <sheetView showGridLines="0" tabSelected="1" view="pageBreakPreview" zoomScaleNormal="100" zoomScaleSheetLayoutView="100" workbookViewId="0">
      <selection activeCell="B4" sqref="B4:F4"/>
    </sheetView>
  </sheetViews>
  <sheetFormatPr defaultColWidth="9.109375" defaultRowHeight="14.4" x14ac:dyDescent="0.3"/>
  <cols>
    <col min="1" max="1" width="0.44140625" style="23" customWidth="1"/>
    <col min="2" max="2" width="3.44140625" style="23" customWidth="1"/>
    <col min="3" max="3" width="118.21875" style="23" customWidth="1"/>
    <col min="4" max="4" width="14.44140625" style="23" customWidth="1"/>
    <col min="5" max="5" width="9.33203125" style="23" customWidth="1"/>
    <col min="6" max="6" width="19.6640625" style="23" customWidth="1"/>
    <col min="7" max="7" width="4.33203125" style="23" customWidth="1"/>
    <col min="8" max="8" width="3.33203125" style="23" customWidth="1"/>
    <col min="9" max="16384" width="9.109375" style="23"/>
  </cols>
  <sheetData>
    <row r="1" spans="2:14" ht="102.75" customHeight="1" thickBot="1" x14ac:dyDescent="0.35">
      <c r="B1" s="335" t="s">
        <v>146</v>
      </c>
      <c r="C1" s="335"/>
      <c r="D1" s="335"/>
      <c r="E1" s="335"/>
      <c r="F1" s="122"/>
    </row>
    <row r="2" spans="2:14" ht="29.25" customHeight="1" thickBot="1" x14ac:dyDescent="0.35">
      <c r="B2" s="336" t="s">
        <v>211</v>
      </c>
      <c r="C2" s="337"/>
      <c r="D2" s="337"/>
      <c r="E2" s="337"/>
      <c r="F2" s="338"/>
    </row>
    <row r="3" spans="2:14" ht="21" customHeight="1" x14ac:dyDescent="0.3">
      <c r="B3" s="339" t="s">
        <v>190</v>
      </c>
      <c r="C3" s="340"/>
      <c r="D3" s="340"/>
      <c r="E3" s="340"/>
      <c r="F3" s="341"/>
      <c r="I3" s="285" t="s">
        <v>248</v>
      </c>
      <c r="J3" s="286"/>
      <c r="K3" s="286"/>
      <c r="L3" s="286"/>
      <c r="M3" s="286"/>
      <c r="N3" s="287"/>
    </row>
    <row r="4" spans="2:14" ht="16.5" customHeight="1" x14ac:dyDescent="0.3">
      <c r="B4" s="342" t="s">
        <v>247</v>
      </c>
      <c r="C4" s="343"/>
      <c r="D4" s="343"/>
      <c r="E4" s="343"/>
      <c r="F4" s="344"/>
      <c r="I4" s="288" t="s">
        <v>249</v>
      </c>
      <c r="J4" s="289"/>
      <c r="K4" s="289"/>
      <c r="L4" s="289"/>
      <c r="M4" s="289"/>
      <c r="N4" s="290"/>
    </row>
    <row r="5" spans="2:14" ht="22.5" customHeight="1" x14ac:dyDescent="0.3">
      <c r="B5" s="345" t="s">
        <v>263</v>
      </c>
      <c r="C5" s="346"/>
      <c r="D5" s="346"/>
      <c r="E5" s="346"/>
      <c r="F5" s="347"/>
      <c r="I5" s="291"/>
      <c r="J5" s="292"/>
      <c r="K5" s="292"/>
      <c r="L5" s="292"/>
      <c r="M5" s="292"/>
      <c r="N5" s="293"/>
    </row>
    <row r="6" spans="2:14" ht="18" customHeight="1" x14ac:dyDescent="0.3">
      <c r="B6" s="307" t="s">
        <v>261</v>
      </c>
      <c r="C6" s="308"/>
      <c r="D6" s="308"/>
      <c r="E6" s="308"/>
      <c r="F6" s="309"/>
      <c r="I6" s="291"/>
      <c r="J6" s="292"/>
      <c r="K6" s="292"/>
      <c r="L6" s="292"/>
      <c r="M6" s="292"/>
      <c r="N6" s="293"/>
    </row>
    <row r="7" spans="2:14" ht="21.6" customHeight="1" thickBot="1" x14ac:dyDescent="0.35">
      <c r="B7" s="310" t="s">
        <v>262</v>
      </c>
      <c r="C7" s="311"/>
      <c r="D7" s="311"/>
      <c r="E7" s="311"/>
      <c r="F7" s="312"/>
      <c r="I7" s="291"/>
      <c r="J7" s="292"/>
      <c r="K7" s="292"/>
      <c r="L7" s="292"/>
      <c r="M7" s="292"/>
      <c r="N7" s="293"/>
    </row>
    <row r="8" spans="2:14" ht="30.75" customHeight="1" x14ac:dyDescent="0.3">
      <c r="B8" s="297" t="s">
        <v>90</v>
      </c>
      <c r="C8" s="298"/>
      <c r="D8" s="305" t="s">
        <v>225</v>
      </c>
      <c r="E8" s="313" t="s">
        <v>228</v>
      </c>
      <c r="F8" s="315" t="s">
        <v>242</v>
      </c>
      <c r="I8" s="291"/>
      <c r="J8" s="292"/>
      <c r="K8" s="292"/>
      <c r="L8" s="292"/>
      <c r="M8" s="292"/>
      <c r="N8" s="293"/>
    </row>
    <row r="9" spans="2:14" ht="18" customHeight="1" thickBot="1" x14ac:dyDescent="0.35">
      <c r="B9" s="299"/>
      <c r="C9" s="300"/>
      <c r="D9" s="306"/>
      <c r="E9" s="314"/>
      <c r="F9" s="316"/>
      <c r="H9" s="152"/>
      <c r="I9" s="291"/>
      <c r="J9" s="292"/>
      <c r="K9" s="292"/>
      <c r="L9" s="292"/>
      <c r="M9" s="292"/>
      <c r="N9" s="293"/>
    </row>
    <row r="10" spans="2:14" ht="28.2" customHeight="1" x14ac:dyDescent="0.3">
      <c r="B10" s="301" t="s">
        <v>212</v>
      </c>
      <c r="C10" s="302"/>
      <c r="D10" s="237"/>
      <c r="E10" s="229"/>
      <c r="F10" s="230"/>
      <c r="H10" s="152"/>
      <c r="I10" s="294"/>
      <c r="J10" s="295"/>
      <c r="K10" s="295"/>
      <c r="L10" s="295"/>
      <c r="M10" s="295"/>
      <c r="N10" s="296"/>
    </row>
    <row r="11" spans="2:14" ht="36.75" customHeight="1" x14ac:dyDescent="0.3">
      <c r="B11" s="231"/>
      <c r="C11" s="33" t="s">
        <v>219</v>
      </c>
      <c r="D11" s="158" t="s">
        <v>226</v>
      </c>
      <c r="E11" s="159">
        <v>1</v>
      </c>
      <c r="F11" s="232">
        <f>'1-CUSTOS - VIGILANTE DIURNO'!D147</f>
        <v>13242.185987302899</v>
      </c>
      <c r="H11" s="152"/>
      <c r="J11" s="152"/>
    </row>
    <row r="12" spans="2:14" ht="36.75" customHeight="1" thickBot="1" x14ac:dyDescent="0.35">
      <c r="B12" s="233"/>
      <c r="C12" s="234" t="s">
        <v>220</v>
      </c>
      <c r="D12" s="238" t="s">
        <v>226</v>
      </c>
      <c r="E12" s="235">
        <v>1</v>
      </c>
      <c r="F12" s="239">
        <f>'1-CUSTOS - VIGILANTE NOTURNO'!D147</f>
        <v>13242.185987302899</v>
      </c>
      <c r="H12" s="152"/>
    </row>
    <row r="13" spans="2:14" ht="44.4" customHeight="1" x14ac:dyDescent="0.3">
      <c r="B13" s="301" t="s">
        <v>213</v>
      </c>
      <c r="C13" s="302"/>
      <c r="D13" s="237"/>
      <c r="E13" s="240"/>
      <c r="F13" s="241"/>
      <c r="H13" s="152"/>
    </row>
    <row r="14" spans="2:14" ht="36.75" customHeight="1" x14ac:dyDescent="0.3">
      <c r="B14" s="231"/>
      <c r="C14" s="33" t="s">
        <v>214</v>
      </c>
      <c r="D14" s="158" t="s">
        <v>226</v>
      </c>
      <c r="E14" s="159">
        <v>1</v>
      </c>
      <c r="F14" s="232">
        <f>'2-CUSTOS - OP MONITORAMENTO DIA'!D146</f>
        <v>7199.6383335895725</v>
      </c>
      <c r="H14" s="152"/>
    </row>
    <row r="15" spans="2:14" ht="36.75" customHeight="1" x14ac:dyDescent="0.3">
      <c r="B15" s="231"/>
      <c r="C15" s="33" t="s">
        <v>215</v>
      </c>
      <c r="D15" s="158" t="s">
        <v>226</v>
      </c>
      <c r="E15" s="159">
        <v>1</v>
      </c>
      <c r="F15" s="232">
        <f>'2-CUSTOS - OP MONITORAMENTO DIA'!D146</f>
        <v>7199.6383335895725</v>
      </c>
      <c r="H15" s="152"/>
    </row>
    <row r="16" spans="2:14" ht="36.75" customHeight="1" x14ac:dyDescent="0.3">
      <c r="B16" s="231"/>
      <c r="C16" s="33" t="s">
        <v>216</v>
      </c>
      <c r="D16" s="158" t="s">
        <v>226</v>
      </c>
      <c r="E16" s="159">
        <v>1</v>
      </c>
      <c r="F16" s="232">
        <f>'2-CUSTOS - OP MONITORAMENTO D-N'!D146</f>
        <v>7257.6933974177791</v>
      </c>
      <c r="H16" s="152"/>
    </row>
    <row r="17" spans="1:9" ht="36.75" customHeight="1" x14ac:dyDescent="0.3">
      <c r="B17" s="231"/>
      <c r="C17" s="33" t="s">
        <v>217</v>
      </c>
      <c r="D17" s="158" t="s">
        <v>226</v>
      </c>
      <c r="E17" s="159">
        <v>1</v>
      </c>
      <c r="F17" s="232">
        <f>'2-CUSTOS - OP MONITORAMENTO NOT'!D146</f>
        <v>7257.6933974177791</v>
      </c>
      <c r="H17" s="152"/>
    </row>
    <row r="18" spans="1:9" ht="36.75" customHeight="1" thickBot="1" x14ac:dyDescent="0.35">
      <c r="B18" s="233"/>
      <c r="C18" s="234" t="s">
        <v>218</v>
      </c>
      <c r="D18" s="238" t="s">
        <v>226</v>
      </c>
      <c r="E18" s="235">
        <v>1</v>
      </c>
      <c r="F18" s="239">
        <f>'2-CUSTOS - OP MONIT FOLGUISTA'!D146</f>
        <v>7257.6933974177791</v>
      </c>
      <c r="H18" s="152"/>
    </row>
    <row r="19" spans="1:9" ht="36.75" customHeight="1" x14ac:dyDescent="0.3">
      <c r="B19" s="301" t="s">
        <v>221</v>
      </c>
      <c r="C19" s="302"/>
      <c r="D19" s="237"/>
      <c r="E19" s="240"/>
      <c r="F19" s="242"/>
      <c r="H19" s="152"/>
    </row>
    <row r="20" spans="1:9" ht="36.75" customHeight="1" thickBot="1" x14ac:dyDescent="0.35">
      <c r="B20" s="233"/>
      <c r="C20" s="234" t="s">
        <v>222</v>
      </c>
      <c r="D20" s="234" t="s">
        <v>227</v>
      </c>
      <c r="E20" s="235">
        <v>1</v>
      </c>
      <c r="F20" s="236">
        <f>+'6-CUSTOS MONITORAMENTO REMOTO'!F18</f>
        <v>0</v>
      </c>
      <c r="H20" s="152"/>
    </row>
    <row r="21" spans="1:9" ht="25.5" customHeight="1" x14ac:dyDescent="0.3">
      <c r="B21" s="303" t="s">
        <v>239</v>
      </c>
      <c r="C21" s="304"/>
      <c r="D21" s="322">
        <f>SUM(F11:F20)</f>
        <v>62656.728834038287</v>
      </c>
      <c r="E21" s="323"/>
      <c r="F21" s="324"/>
      <c r="H21" s="152"/>
    </row>
    <row r="22" spans="1:9" ht="7.5" customHeight="1" thickBot="1" x14ac:dyDescent="0.35">
      <c r="B22" s="167"/>
      <c r="C22" s="168"/>
      <c r="D22" s="328"/>
      <c r="E22" s="329"/>
      <c r="F22" s="330"/>
      <c r="H22" s="152"/>
    </row>
    <row r="23" spans="1:9" ht="39.75" customHeight="1" thickBot="1" x14ac:dyDescent="0.35">
      <c r="B23" s="331" t="s">
        <v>240</v>
      </c>
      <c r="C23" s="332"/>
      <c r="D23" s="325">
        <f>+D21*12</f>
        <v>751880.74600845948</v>
      </c>
      <c r="E23" s="326"/>
      <c r="F23" s="327"/>
      <c r="H23" s="152"/>
    </row>
    <row r="24" spans="1:9" ht="36.75" customHeight="1" x14ac:dyDescent="0.3">
      <c r="B24" s="333" t="s">
        <v>241</v>
      </c>
      <c r="C24" s="334"/>
      <c r="D24" s="320">
        <f>+D21*24</f>
        <v>1503761.492016919</v>
      </c>
      <c r="E24" s="320"/>
      <c r="F24" s="321"/>
      <c r="H24" s="152"/>
    </row>
    <row r="25" spans="1:9" ht="8.4" customHeight="1" thickBot="1" x14ac:dyDescent="0.35">
      <c r="A25" s="166"/>
      <c r="B25" s="317"/>
      <c r="C25" s="318"/>
      <c r="D25" s="318"/>
      <c r="E25" s="318"/>
      <c r="F25" s="319"/>
      <c r="G25" s="152"/>
      <c r="H25" s="152"/>
      <c r="I25" s="152"/>
    </row>
    <row r="26" spans="1:9" ht="51.75" customHeight="1" x14ac:dyDescent="0.3">
      <c r="B26" s="31" t="s">
        <v>93</v>
      </c>
    </row>
    <row r="27" spans="1:9" ht="51.75" customHeight="1" x14ac:dyDescent="0.3"/>
    <row r="31" spans="1:9" x14ac:dyDescent="0.3">
      <c r="C31" s="32"/>
      <c r="D31" s="32"/>
    </row>
  </sheetData>
  <sheetProtection algorithmName="SHA-512" hashValue="DOa5qJy2oGgR2LEY1oYytjNqCmL3xycWN3xLlc66QO7SIqFmaFKC+HxURr5Obi+xlLY5dcsaorZCcahdlqtOqQ==" saltValue="t5kaHyp9V2UzcgUZuqsXBw==" spinCount="100000" sheet="1" objects="1" scenarios="1"/>
  <mergeCells count="24">
    <mergeCell ref="B1:E1"/>
    <mergeCell ref="B2:F2"/>
    <mergeCell ref="B3:F3"/>
    <mergeCell ref="B4:F4"/>
    <mergeCell ref="B5:F5"/>
    <mergeCell ref="B25:F25"/>
    <mergeCell ref="D24:F24"/>
    <mergeCell ref="D21:F21"/>
    <mergeCell ref="D23:F23"/>
    <mergeCell ref="D22:F22"/>
    <mergeCell ref="B23:C23"/>
    <mergeCell ref="B24:C24"/>
    <mergeCell ref="I3:N3"/>
    <mergeCell ref="I4:N10"/>
    <mergeCell ref="B8:C9"/>
    <mergeCell ref="B10:C10"/>
    <mergeCell ref="B21:C21"/>
    <mergeCell ref="D8:D9"/>
    <mergeCell ref="B13:C13"/>
    <mergeCell ref="B19:C19"/>
    <mergeCell ref="B6:F6"/>
    <mergeCell ref="B7:F7"/>
    <mergeCell ref="E8:E9"/>
    <mergeCell ref="F8:F9"/>
  </mergeCells>
  <pageMargins left="0.7" right="0.7" top="0.75" bottom="0.75" header="0.3" footer="0.3"/>
  <pageSetup paperSize="9" scale="79" fitToHeight="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D7F1E-44B8-49A5-9CF5-200305F6D9F5}">
  <sheetPr>
    <tabColor theme="4" tint="0.79998168889431442"/>
    <pageSetUpPr fitToPage="1"/>
  </sheetPr>
  <dimension ref="B1:J31"/>
  <sheetViews>
    <sheetView showGridLines="0" view="pageBreakPreview" zoomScaleNormal="100" zoomScaleSheetLayoutView="100" workbookViewId="0">
      <selection activeCell="C17" sqref="C17"/>
    </sheetView>
  </sheetViews>
  <sheetFormatPr defaultColWidth="9.109375" defaultRowHeight="14.4" x14ac:dyDescent="0.3"/>
  <cols>
    <col min="1" max="1" width="0.44140625" style="23" customWidth="1"/>
    <col min="2" max="2" width="9.109375" style="23"/>
    <col min="3" max="3" width="105.109375" style="23" customWidth="1"/>
    <col min="4" max="4" width="14.5546875" style="23" customWidth="1"/>
    <col min="5" max="5" width="13.33203125" style="23" customWidth="1"/>
    <col min="6" max="6" width="15.5546875" style="23" customWidth="1"/>
    <col min="7" max="7" width="9.109375" style="23"/>
    <col min="8" max="8" width="10.109375" style="23" bestFit="1" customWidth="1"/>
    <col min="9" max="16384" width="9.109375" style="23"/>
  </cols>
  <sheetData>
    <row r="1" spans="2:10" ht="102.75" customHeight="1" thickBot="1" x14ac:dyDescent="0.35">
      <c r="B1" s="335" t="s">
        <v>146</v>
      </c>
      <c r="C1" s="335"/>
      <c r="D1" s="335"/>
      <c r="E1" s="122"/>
    </row>
    <row r="2" spans="2:10" ht="29.25" customHeight="1" x14ac:dyDescent="0.3">
      <c r="B2" s="372" t="s">
        <v>123</v>
      </c>
      <c r="C2" s="373"/>
      <c r="D2" s="373"/>
      <c r="E2" s="373"/>
      <c r="F2" s="374"/>
    </row>
    <row r="3" spans="2:10" ht="21" customHeight="1" x14ac:dyDescent="0.3">
      <c r="B3" s="381" t="s">
        <v>190</v>
      </c>
      <c r="C3" s="382"/>
      <c r="D3" s="382"/>
      <c r="E3" s="382"/>
      <c r="F3" s="383"/>
    </row>
    <row r="4" spans="2:10" ht="16.5" customHeight="1" x14ac:dyDescent="0.3">
      <c r="B4" s="378" t="str">
        <f>'QUADRO RESUMO'!$B$4</f>
        <v>Número do  Processo: CRQ-IV 07/2026</v>
      </c>
      <c r="C4" s="379"/>
      <c r="D4" s="379"/>
      <c r="E4" s="379"/>
      <c r="F4" s="380"/>
    </row>
    <row r="5" spans="2:10" ht="16.5" customHeight="1" x14ac:dyDescent="0.3">
      <c r="B5" s="345" t="str">
        <f>'QUADRO RESUMO'!$B$5</f>
        <v>Número da Licitação: Pregão Eletrônico nº 90005/2026</v>
      </c>
      <c r="C5" s="346"/>
      <c r="D5" s="346"/>
      <c r="E5" s="346"/>
      <c r="F5" s="347"/>
    </row>
    <row r="6" spans="2:10" ht="16.5" customHeight="1" x14ac:dyDescent="0.3">
      <c r="B6" s="345" t="str">
        <f>'QUADRO RESUMO'!$B$6</f>
        <v xml:space="preserve">Nome da Empresa: </v>
      </c>
      <c r="C6" s="346"/>
      <c r="D6" s="346"/>
      <c r="E6" s="346"/>
      <c r="F6" s="347"/>
    </row>
    <row r="7" spans="2:10" ht="22.5" customHeight="1" thickBot="1" x14ac:dyDescent="0.35">
      <c r="B7" s="375" t="str">
        <f>'QUADRO RESUMO'!$B$7</f>
        <v xml:space="preserve">CNPJ: </v>
      </c>
      <c r="C7" s="376"/>
      <c r="D7" s="376"/>
      <c r="E7" s="376"/>
      <c r="F7" s="377"/>
    </row>
    <row r="8" spans="2:10" ht="12" customHeight="1" thickBot="1" x14ac:dyDescent="0.35"/>
    <row r="9" spans="2:10" ht="37.5" customHeight="1" x14ac:dyDescent="0.3">
      <c r="B9" s="384" t="s">
        <v>210</v>
      </c>
      <c r="C9" s="385"/>
      <c r="D9" s="385"/>
      <c r="E9" s="385"/>
      <c r="F9" s="386"/>
    </row>
    <row r="10" spans="2:10" ht="74.25" customHeight="1" x14ac:dyDescent="0.3">
      <c r="B10" s="387" t="s">
        <v>207</v>
      </c>
      <c r="C10" s="388"/>
      <c r="D10" s="388"/>
      <c r="E10" s="388"/>
      <c r="F10" s="389"/>
    </row>
    <row r="11" spans="2:10" ht="17.25" customHeight="1" x14ac:dyDescent="0.3">
      <c r="B11" s="243"/>
      <c r="C11" s="87"/>
      <c r="D11" s="244"/>
      <c r="F11" s="245"/>
    </row>
    <row r="12" spans="2:10" ht="30.75" customHeight="1" x14ac:dyDescent="0.3">
      <c r="B12" s="390" t="s">
        <v>89</v>
      </c>
      <c r="C12" s="391" t="s">
        <v>90</v>
      </c>
      <c r="D12" s="363" t="s">
        <v>102</v>
      </c>
      <c r="E12" s="364"/>
      <c r="F12" s="365"/>
    </row>
    <row r="13" spans="2:10" ht="18" customHeight="1" x14ac:dyDescent="0.3">
      <c r="B13" s="390"/>
      <c r="C13" s="391"/>
      <c r="D13" s="366"/>
      <c r="E13" s="367"/>
      <c r="F13" s="368"/>
      <c r="H13" s="152"/>
    </row>
    <row r="14" spans="2:10" ht="36.75" customHeight="1" x14ac:dyDescent="0.3">
      <c r="B14" s="231">
        <v>1</v>
      </c>
      <c r="C14" s="33" t="s">
        <v>170</v>
      </c>
      <c r="D14" s="369">
        <v>0.121</v>
      </c>
      <c r="E14" s="370"/>
      <c r="F14" s="371"/>
      <c r="H14" s="152"/>
      <c r="J14" s="152"/>
    </row>
    <row r="15" spans="2:10" ht="36.75" customHeight="1" x14ac:dyDescent="0.3">
      <c r="B15" s="231">
        <v>2</v>
      </c>
      <c r="C15" s="33" t="s">
        <v>171</v>
      </c>
      <c r="D15" s="369">
        <v>8.3299999999999999E-2</v>
      </c>
      <c r="E15" s="370"/>
      <c r="F15" s="371"/>
      <c r="H15" s="152"/>
    </row>
    <row r="16" spans="2:10" ht="36.75" customHeight="1" x14ac:dyDescent="0.3">
      <c r="B16" s="246">
        <v>3</v>
      </c>
      <c r="C16" s="99" t="s">
        <v>91</v>
      </c>
      <c r="D16" s="348">
        <f>SUM(D14:D15)</f>
        <v>0.20429999999999998</v>
      </c>
      <c r="E16" s="349"/>
      <c r="F16" s="350"/>
      <c r="H16" s="152"/>
    </row>
    <row r="17" spans="2:10" ht="36.75" customHeight="1" x14ac:dyDescent="0.3">
      <c r="B17" s="231">
        <v>4</v>
      </c>
      <c r="C17" s="33" t="s">
        <v>172</v>
      </c>
      <c r="D17" s="151">
        <v>7.3899999999999993E-2</v>
      </c>
      <c r="E17" s="151">
        <v>7.5999999999999998E-2</v>
      </c>
      <c r="F17" s="247">
        <v>7.8200000000000006E-2</v>
      </c>
      <c r="G17" s="38"/>
      <c r="H17" s="38"/>
      <c r="I17" s="38"/>
      <c r="J17" s="152"/>
    </row>
    <row r="18" spans="2:10" ht="36.75" customHeight="1" thickBot="1" x14ac:dyDescent="0.35">
      <c r="B18" s="248">
        <v>5</v>
      </c>
      <c r="C18" s="88" t="s">
        <v>173</v>
      </c>
      <c r="D18" s="89">
        <v>0.04</v>
      </c>
      <c r="E18" s="34">
        <v>0.04</v>
      </c>
      <c r="F18" s="249">
        <v>0.04</v>
      </c>
      <c r="G18" s="152"/>
      <c r="H18" s="152"/>
      <c r="I18" s="152"/>
    </row>
    <row r="19" spans="2:10" ht="43.5" customHeight="1" thickBot="1" x14ac:dyDescent="0.35">
      <c r="B19" s="90">
        <v>6</v>
      </c>
      <c r="C19" s="91" t="s">
        <v>92</v>
      </c>
      <c r="D19" s="92">
        <f>D16+D17+D18</f>
        <v>0.31819999999999998</v>
      </c>
      <c r="E19" s="92">
        <f>SUM(D16,E17,E18)</f>
        <v>0.32029999999999997</v>
      </c>
      <c r="F19" s="92">
        <f>SUM(F17:F18,D16)</f>
        <v>0.32250000000000001</v>
      </c>
    </row>
    <row r="20" spans="2:10" ht="17.25" customHeight="1" thickBot="1" x14ac:dyDescent="0.35">
      <c r="B20" s="250"/>
      <c r="F20" s="245"/>
      <c r="G20" s="152"/>
      <c r="H20" s="152"/>
      <c r="I20" s="152"/>
    </row>
    <row r="21" spans="2:10" ht="22.5" customHeight="1" x14ac:dyDescent="0.3">
      <c r="B21" s="354" t="s">
        <v>175</v>
      </c>
      <c r="C21" s="355"/>
      <c r="D21" s="355"/>
      <c r="E21" s="355"/>
      <c r="F21" s="356"/>
    </row>
    <row r="22" spans="2:10" ht="21.75" customHeight="1" x14ac:dyDescent="0.3">
      <c r="B22" s="351" t="s">
        <v>177</v>
      </c>
      <c r="C22" s="352"/>
      <c r="D22" s="352"/>
      <c r="E22" s="352"/>
      <c r="F22" s="353"/>
    </row>
    <row r="23" spans="2:10" ht="26.25" customHeight="1" x14ac:dyDescent="0.3">
      <c r="B23" s="351" t="s">
        <v>174</v>
      </c>
      <c r="C23" s="352"/>
      <c r="D23" s="352"/>
      <c r="E23" s="352"/>
      <c r="F23" s="353"/>
    </row>
    <row r="24" spans="2:10" x14ac:dyDescent="0.3">
      <c r="B24" s="360" t="s">
        <v>178</v>
      </c>
      <c r="C24" s="361"/>
      <c r="D24" s="361"/>
      <c r="E24" s="361"/>
      <c r="F24" s="362"/>
    </row>
    <row r="25" spans="2:10" ht="133.5" customHeight="1" thickBot="1" x14ac:dyDescent="0.35">
      <c r="B25" s="357" t="s">
        <v>176</v>
      </c>
      <c r="C25" s="358"/>
      <c r="D25" s="358"/>
      <c r="E25" s="358"/>
      <c r="F25" s="359"/>
    </row>
    <row r="26" spans="2:10" ht="51.75" customHeight="1" x14ac:dyDescent="0.3">
      <c r="B26" s="31" t="s">
        <v>93</v>
      </c>
    </row>
    <row r="27" spans="2:10" ht="51.75" customHeight="1" x14ac:dyDescent="0.3"/>
    <row r="31" spans="2:10" x14ac:dyDescent="0.3">
      <c r="C31" s="32"/>
    </row>
  </sheetData>
  <sheetProtection algorithmName="SHA-512" hashValue="h+xYQx4VpVncw4T4vSa+cLCXpspYSDIxAzc8dgbrdecq7RvgAVRadxz3Oc/J/kau6Ai0WLZnIW8PQd2QBpSErQ==" saltValue="clYeBVqqnC2pAwPpqiEEDw==" spinCount="100000" sheet="1" objects="1" scenarios="1"/>
  <mergeCells count="20">
    <mergeCell ref="D12:F13"/>
    <mergeCell ref="D14:F14"/>
    <mergeCell ref="D15:F15"/>
    <mergeCell ref="B1:D1"/>
    <mergeCell ref="B2:F2"/>
    <mergeCell ref="B7:F7"/>
    <mergeCell ref="B4:F4"/>
    <mergeCell ref="B3:F3"/>
    <mergeCell ref="B9:F9"/>
    <mergeCell ref="B10:F10"/>
    <mergeCell ref="B12:B13"/>
    <mergeCell ref="C12:C13"/>
    <mergeCell ref="B5:F5"/>
    <mergeCell ref="B6:F6"/>
    <mergeCell ref="D16:F16"/>
    <mergeCell ref="B23:F23"/>
    <mergeCell ref="B22:F22"/>
    <mergeCell ref="B21:F21"/>
    <mergeCell ref="B25:F25"/>
    <mergeCell ref="B24:F24"/>
  </mergeCells>
  <pageMargins left="0.25" right="0.25" top="0.75" bottom="0.75" header="0.3" footer="0.3"/>
  <pageSetup paperSize="9" scale="62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0CA08-4BDC-4C4D-B490-F9672C05BEDE}">
  <sheetPr>
    <tabColor theme="4" tint="-0.249977111117893"/>
    <pageSetUpPr fitToPage="1"/>
  </sheetPr>
  <dimension ref="A1:M155"/>
  <sheetViews>
    <sheetView showGridLines="0" view="pageBreakPreview" topLeftCell="A11" zoomScaleNormal="115" zoomScaleSheetLayoutView="100" workbookViewId="0">
      <selection activeCell="B34" sqref="B34"/>
    </sheetView>
  </sheetViews>
  <sheetFormatPr defaultColWidth="8.6640625" defaultRowHeight="13.8" x14ac:dyDescent="0.3"/>
  <cols>
    <col min="1" max="1" width="5.33203125" style="3" bestFit="1" customWidth="1"/>
    <col min="2" max="2" width="85.109375" style="3" customWidth="1"/>
    <col min="3" max="3" width="13.6640625" style="3" bestFit="1" customWidth="1"/>
    <col min="4" max="4" width="22.6640625" style="3" customWidth="1"/>
    <col min="5" max="5" width="3.44140625" style="3" customWidth="1"/>
    <col min="6" max="6" width="10.5546875" style="3" customWidth="1"/>
    <col min="7" max="7" width="13.6640625" style="3" customWidth="1"/>
    <col min="8" max="8" width="7.5546875" style="3" customWidth="1"/>
    <col min="9" max="9" width="9.33203125" style="3" bestFit="1" customWidth="1"/>
    <col min="10" max="10" width="11" style="3" customWidth="1"/>
    <col min="11" max="11" width="17.88671875" style="4" customWidth="1"/>
    <col min="12" max="13" width="13.6640625" style="4" bestFit="1" customWidth="1"/>
    <col min="14" max="16384" width="8.6640625" style="3"/>
  </cols>
  <sheetData>
    <row r="1" spans="1:13" ht="90" customHeight="1" thickBot="1" x14ac:dyDescent="0.35">
      <c r="A1" s="335" t="s">
        <v>146</v>
      </c>
      <c r="B1" s="335"/>
      <c r="C1" s="335"/>
      <c r="D1" s="335"/>
      <c r="E1" s="116"/>
    </row>
    <row r="2" spans="1:13" ht="23.25" customHeight="1" x14ac:dyDescent="0.3">
      <c r="A2" s="372" t="s">
        <v>123</v>
      </c>
      <c r="B2" s="373"/>
      <c r="C2" s="373"/>
      <c r="D2" s="374"/>
      <c r="E2" s="57"/>
      <c r="F2" s="462" t="s">
        <v>145</v>
      </c>
      <c r="G2" s="463"/>
      <c r="H2" s="463"/>
      <c r="I2" s="463"/>
      <c r="J2" s="463"/>
      <c r="K2" s="464"/>
      <c r="L2" s="3"/>
      <c r="M2" s="3"/>
    </row>
    <row r="3" spans="1:13" ht="24" customHeight="1" x14ac:dyDescent="0.3">
      <c r="A3" s="465" t="s">
        <v>186</v>
      </c>
      <c r="B3" s="466"/>
      <c r="C3" s="466"/>
      <c r="D3" s="467"/>
      <c r="E3" s="58"/>
      <c r="F3" s="468" t="s">
        <v>246</v>
      </c>
      <c r="G3" s="469"/>
      <c r="H3" s="469"/>
      <c r="I3" s="469"/>
      <c r="J3" s="469"/>
      <c r="K3" s="470"/>
      <c r="L3" s="3"/>
      <c r="M3" s="3"/>
    </row>
    <row r="4" spans="1:13" ht="15" customHeight="1" x14ac:dyDescent="0.3">
      <c r="A4" s="378" t="str">
        <f>'QUADRO RESUMO'!$B$4</f>
        <v>Número do  Processo: CRQ-IV 07/2026</v>
      </c>
      <c r="B4" s="379"/>
      <c r="C4" s="379"/>
      <c r="D4" s="380"/>
      <c r="E4" s="165"/>
      <c r="F4" s="468"/>
      <c r="G4" s="469"/>
      <c r="H4" s="469"/>
      <c r="I4" s="469"/>
      <c r="J4" s="469"/>
      <c r="K4" s="470"/>
      <c r="L4" s="3"/>
      <c r="M4" s="3"/>
    </row>
    <row r="5" spans="1:13" ht="15" customHeight="1" x14ac:dyDescent="0.3">
      <c r="A5" s="345" t="str">
        <f>'QUADRO RESUMO'!$B$5</f>
        <v>Número da Licitação: Pregão Eletrônico nº 90005/2026</v>
      </c>
      <c r="B5" s="346"/>
      <c r="C5" s="346"/>
      <c r="D5" s="347"/>
      <c r="E5" s="169"/>
      <c r="F5" s="468"/>
      <c r="G5" s="469"/>
      <c r="H5" s="469"/>
      <c r="I5" s="469"/>
      <c r="J5" s="469"/>
      <c r="K5" s="470"/>
      <c r="L5" s="3"/>
      <c r="M5" s="3"/>
    </row>
    <row r="6" spans="1:13" ht="15" customHeight="1" x14ac:dyDescent="0.3">
      <c r="A6" s="345" t="str">
        <f>'QUADRO RESUMO'!$B$6</f>
        <v xml:space="preserve">Nome da Empresa: </v>
      </c>
      <c r="B6" s="346"/>
      <c r="C6" s="346"/>
      <c r="D6" s="347"/>
      <c r="E6" s="169"/>
      <c r="F6" s="468"/>
      <c r="G6" s="469"/>
      <c r="H6" s="469"/>
      <c r="I6" s="469"/>
      <c r="J6" s="469"/>
      <c r="K6" s="470"/>
      <c r="L6" s="3"/>
      <c r="M6" s="3"/>
    </row>
    <row r="7" spans="1:13" ht="21.75" customHeight="1" thickBot="1" x14ac:dyDescent="0.35">
      <c r="A7" s="375" t="str">
        <f>'QUADRO RESUMO'!$B$7</f>
        <v xml:space="preserve">CNPJ: </v>
      </c>
      <c r="B7" s="376"/>
      <c r="C7" s="376"/>
      <c r="D7" s="377"/>
      <c r="E7" s="169"/>
      <c r="F7" s="468"/>
      <c r="G7" s="469"/>
      <c r="H7" s="469"/>
      <c r="I7" s="469"/>
      <c r="J7" s="469"/>
      <c r="K7" s="470"/>
      <c r="L7" s="3"/>
      <c r="M7" s="3"/>
    </row>
    <row r="8" spans="1:13" ht="41.25" customHeight="1" thickBot="1" x14ac:dyDescent="0.35">
      <c r="A8" s="474" t="s">
        <v>179</v>
      </c>
      <c r="B8" s="475"/>
      <c r="C8" s="475"/>
      <c r="D8" s="476"/>
      <c r="E8" s="127"/>
      <c r="F8" s="471"/>
      <c r="G8" s="472"/>
      <c r="H8" s="472"/>
      <c r="I8" s="472"/>
      <c r="J8" s="472"/>
      <c r="K8" s="473"/>
      <c r="L8" s="3"/>
      <c r="M8" s="3"/>
    </row>
    <row r="9" spans="1:13" ht="19.5" customHeight="1" x14ac:dyDescent="0.3">
      <c r="A9" s="7" t="s">
        <v>5</v>
      </c>
      <c r="B9" s="447" t="s">
        <v>106</v>
      </c>
      <c r="C9" s="447"/>
      <c r="D9" s="251"/>
      <c r="F9" s="4"/>
      <c r="G9" s="4"/>
      <c r="H9" s="4"/>
      <c r="K9" s="3"/>
      <c r="L9" s="3"/>
      <c r="M9" s="3"/>
    </row>
    <row r="10" spans="1:13" ht="19.5" customHeight="1" x14ac:dyDescent="0.3">
      <c r="A10" s="7" t="s">
        <v>7</v>
      </c>
      <c r="B10" s="447" t="s">
        <v>107</v>
      </c>
      <c r="C10" s="447"/>
      <c r="D10" s="213" t="s">
        <v>150</v>
      </c>
      <c r="E10" s="39"/>
      <c r="F10" s="4"/>
      <c r="G10" s="4"/>
      <c r="H10" s="4"/>
      <c r="K10" s="3"/>
      <c r="L10" s="3"/>
      <c r="M10" s="3"/>
    </row>
    <row r="11" spans="1:13" ht="19.5" customHeight="1" x14ac:dyDescent="0.3">
      <c r="A11" s="7" t="s">
        <v>8</v>
      </c>
      <c r="B11" s="447" t="s">
        <v>108</v>
      </c>
      <c r="C11" s="447"/>
      <c r="D11" s="213">
        <v>23795</v>
      </c>
      <c r="E11" s="39"/>
      <c r="F11" s="4"/>
      <c r="G11" s="4"/>
      <c r="H11" s="4"/>
      <c r="K11" s="3"/>
      <c r="L11" s="3"/>
      <c r="M11" s="3"/>
    </row>
    <row r="12" spans="1:13" ht="19.5" customHeight="1" x14ac:dyDescent="0.3">
      <c r="A12" s="7" t="s">
        <v>10</v>
      </c>
      <c r="B12" s="447" t="s">
        <v>109</v>
      </c>
      <c r="C12" s="447"/>
      <c r="D12" s="213" t="s">
        <v>180</v>
      </c>
      <c r="E12" s="39"/>
      <c r="F12" s="4"/>
      <c r="H12" s="4"/>
      <c r="K12" s="3"/>
      <c r="L12" s="3"/>
      <c r="M12" s="3"/>
    </row>
    <row r="13" spans="1:13" ht="19.5" customHeight="1" x14ac:dyDescent="0.3">
      <c r="A13" s="7" t="s">
        <v>12</v>
      </c>
      <c r="B13" s="447" t="s">
        <v>110</v>
      </c>
      <c r="C13" s="447"/>
      <c r="D13" s="251" t="s">
        <v>182</v>
      </c>
      <c r="E13" s="39"/>
      <c r="F13" s="4"/>
      <c r="G13" s="4"/>
      <c r="H13" s="74"/>
      <c r="K13" s="3"/>
      <c r="L13" s="3"/>
      <c r="M13" s="3"/>
    </row>
    <row r="14" spans="1:13" ht="19.5" customHeight="1" x14ac:dyDescent="0.3">
      <c r="A14" s="7" t="s">
        <v>13</v>
      </c>
      <c r="B14" s="447" t="s">
        <v>1</v>
      </c>
      <c r="C14" s="447"/>
      <c r="D14" s="213" t="s">
        <v>181</v>
      </c>
      <c r="E14" s="39"/>
      <c r="F14" s="4"/>
      <c r="G14" s="4"/>
      <c r="H14" s="4"/>
      <c r="K14" s="3"/>
      <c r="L14" s="3"/>
      <c r="M14" s="3"/>
    </row>
    <row r="15" spans="1:13" ht="27" customHeight="1" x14ac:dyDescent="0.3">
      <c r="A15" s="7" t="s">
        <v>31</v>
      </c>
      <c r="B15" s="447" t="s">
        <v>111</v>
      </c>
      <c r="C15" s="447"/>
      <c r="D15" s="214" t="s">
        <v>203</v>
      </c>
      <c r="E15" s="51"/>
      <c r="F15" s="4"/>
      <c r="G15" s="4"/>
      <c r="H15" s="4"/>
      <c r="K15" s="3"/>
      <c r="L15" s="3"/>
      <c r="M15" s="3"/>
    </row>
    <row r="16" spans="1:13" ht="19.5" customHeight="1" x14ac:dyDescent="0.3">
      <c r="A16" s="215" t="s">
        <v>33</v>
      </c>
      <c r="B16" s="448" t="s">
        <v>116</v>
      </c>
      <c r="C16" s="448"/>
      <c r="D16" s="252">
        <v>2271.7399999999998</v>
      </c>
      <c r="E16" s="128"/>
      <c r="F16" s="4"/>
      <c r="G16" s="4"/>
      <c r="H16" s="4"/>
      <c r="K16" s="3"/>
      <c r="L16" s="3"/>
      <c r="M16" s="3"/>
    </row>
    <row r="17" spans="1:13" ht="25.5" customHeight="1" x14ac:dyDescent="0.3">
      <c r="A17" s="7" t="s">
        <v>88</v>
      </c>
      <c r="B17" s="447" t="s">
        <v>112</v>
      </c>
      <c r="C17" s="447"/>
      <c r="D17" s="253" t="s">
        <v>185</v>
      </c>
      <c r="E17" s="51"/>
      <c r="F17" s="4"/>
      <c r="G17" s="4"/>
      <c r="H17" s="4"/>
      <c r="K17" s="3"/>
      <c r="L17" s="3"/>
      <c r="M17" s="3"/>
    </row>
    <row r="18" spans="1:13" ht="19.5" customHeight="1" x14ac:dyDescent="0.3">
      <c r="A18" s="7" t="s">
        <v>103</v>
      </c>
      <c r="B18" s="447" t="s">
        <v>113</v>
      </c>
      <c r="C18" s="447"/>
      <c r="D18" s="254">
        <v>46023</v>
      </c>
      <c r="E18" s="39"/>
      <c r="F18" s="4"/>
      <c r="G18" s="4"/>
      <c r="H18" s="4"/>
      <c r="K18" s="3"/>
      <c r="L18" s="3"/>
      <c r="M18" s="3"/>
    </row>
    <row r="19" spans="1:13" ht="19.5" customHeight="1" x14ac:dyDescent="0.3">
      <c r="A19" s="7" t="s">
        <v>104</v>
      </c>
      <c r="B19" s="447" t="s">
        <v>114</v>
      </c>
      <c r="C19" s="447"/>
      <c r="D19" s="251" t="s">
        <v>169</v>
      </c>
      <c r="E19" s="39"/>
      <c r="F19" s="4"/>
      <c r="G19" s="4"/>
      <c r="H19" s="4"/>
      <c r="K19" s="3"/>
      <c r="L19" s="3"/>
      <c r="M19" s="3"/>
    </row>
    <row r="20" spans="1:13" ht="19.5" customHeight="1" x14ac:dyDescent="0.3">
      <c r="A20" s="7" t="s">
        <v>105</v>
      </c>
      <c r="B20" s="447" t="s">
        <v>115</v>
      </c>
      <c r="C20" s="447"/>
      <c r="D20" s="213" t="s">
        <v>183</v>
      </c>
      <c r="E20" s="39"/>
      <c r="F20" s="4"/>
      <c r="G20" s="4"/>
      <c r="H20" s="4"/>
      <c r="K20" s="3"/>
      <c r="L20" s="3"/>
      <c r="M20" s="3"/>
    </row>
    <row r="21" spans="1:13" ht="3" customHeight="1" thickBot="1" x14ac:dyDescent="0.35">
      <c r="A21" s="449"/>
      <c r="B21" s="450"/>
      <c r="C21" s="450"/>
      <c r="D21" s="451"/>
      <c r="E21" s="129"/>
      <c r="I21" s="4"/>
      <c r="J21" s="4"/>
      <c r="L21" s="3"/>
      <c r="M21" s="3"/>
    </row>
    <row r="22" spans="1:13" ht="11.25" customHeight="1" thickBot="1" x14ac:dyDescent="0.35">
      <c r="A22" s="452"/>
      <c r="B22" s="452"/>
      <c r="C22" s="452"/>
      <c r="D22" s="452"/>
      <c r="E22" s="71"/>
      <c r="I22" s="4"/>
      <c r="J22" s="4"/>
      <c r="L22" s="3"/>
      <c r="M22" s="3"/>
    </row>
    <row r="23" spans="1:13" ht="14.4" x14ac:dyDescent="0.3">
      <c r="A23" s="453" t="s">
        <v>100</v>
      </c>
      <c r="B23" s="454"/>
      <c r="C23" s="454"/>
      <c r="D23" s="455"/>
      <c r="E23" s="54"/>
      <c r="I23" s="4"/>
      <c r="J23" s="4"/>
      <c r="L23" s="3"/>
      <c r="M23" s="3"/>
    </row>
    <row r="24" spans="1:13" ht="18" customHeight="1" thickBot="1" x14ac:dyDescent="0.35">
      <c r="A24" s="456" t="s">
        <v>0</v>
      </c>
      <c r="B24" s="457"/>
      <c r="C24" s="457"/>
      <c r="D24" s="458"/>
      <c r="E24" s="55"/>
      <c r="I24" s="4"/>
      <c r="J24" s="4"/>
      <c r="L24" s="3"/>
      <c r="M24" s="3"/>
    </row>
    <row r="25" spans="1:13" ht="13.5" customHeight="1" thickBot="1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L25" s="3"/>
      <c r="M25" s="3"/>
    </row>
    <row r="26" spans="1:13" ht="18" customHeight="1" x14ac:dyDescent="0.3">
      <c r="A26" s="459" t="s">
        <v>2</v>
      </c>
      <c r="B26" s="460"/>
      <c r="C26" s="460"/>
      <c r="D26" s="461"/>
      <c r="E26" s="130"/>
    </row>
    <row r="27" spans="1:13" ht="18" customHeight="1" x14ac:dyDescent="0.3">
      <c r="A27" s="16">
        <v>1</v>
      </c>
      <c r="B27" s="75" t="s">
        <v>3</v>
      </c>
      <c r="C27" s="75"/>
      <c r="D27" s="76" t="s">
        <v>4</v>
      </c>
      <c r="E27" s="56"/>
    </row>
    <row r="28" spans="1:13" ht="18" customHeight="1" x14ac:dyDescent="0.3">
      <c r="A28" s="16" t="s">
        <v>5</v>
      </c>
      <c r="B28" s="13" t="s">
        <v>6</v>
      </c>
      <c r="C28" s="13"/>
      <c r="D28" s="153">
        <f>D16</f>
        <v>2271.7399999999998</v>
      </c>
      <c r="E28" s="131"/>
    </row>
    <row r="29" spans="1:13" ht="18" customHeight="1" x14ac:dyDescent="0.3">
      <c r="A29" s="16" t="s">
        <v>7</v>
      </c>
      <c r="B29" s="13" t="s">
        <v>184</v>
      </c>
      <c r="C29" s="13"/>
      <c r="D29" s="8">
        <f>D28*0.3</f>
        <v>681.52199999999993</v>
      </c>
      <c r="E29" s="131"/>
    </row>
    <row r="30" spans="1:13" ht="18" customHeight="1" x14ac:dyDescent="0.3">
      <c r="A30" s="16" t="s">
        <v>8</v>
      </c>
      <c r="B30" s="13" t="s">
        <v>9</v>
      </c>
      <c r="C30" s="13"/>
      <c r="D30" s="255"/>
      <c r="E30" s="131"/>
    </row>
    <row r="31" spans="1:13" ht="18" customHeight="1" x14ac:dyDescent="0.3">
      <c r="A31" s="16" t="s">
        <v>10</v>
      </c>
      <c r="B31" s="13" t="s">
        <v>11</v>
      </c>
      <c r="C31" s="13"/>
      <c r="D31" s="255"/>
      <c r="E31" s="131"/>
    </row>
    <row r="32" spans="1:13" ht="18" customHeight="1" x14ac:dyDescent="0.3">
      <c r="A32" s="16" t="s">
        <v>12</v>
      </c>
      <c r="B32" s="172" t="s">
        <v>125</v>
      </c>
      <c r="C32" s="13"/>
      <c r="D32" s="255"/>
      <c r="E32" s="131"/>
    </row>
    <row r="33" spans="1:5" ht="18" customHeight="1" x14ac:dyDescent="0.3">
      <c r="A33" s="16" t="s">
        <v>13</v>
      </c>
      <c r="B33" s="172" t="s">
        <v>250</v>
      </c>
      <c r="C33" s="13"/>
      <c r="D33" s="8">
        <f>D28*0.05</f>
        <v>113.58699999999999</v>
      </c>
      <c r="E33" s="131"/>
    </row>
    <row r="34" spans="1:5" ht="18" customHeight="1" x14ac:dyDescent="0.3">
      <c r="A34" s="16" t="s">
        <v>31</v>
      </c>
      <c r="B34" s="256" t="s">
        <v>252</v>
      </c>
      <c r="C34" s="13"/>
      <c r="D34" s="255"/>
      <c r="E34" s="131"/>
    </row>
    <row r="35" spans="1:5" ht="18" customHeight="1" thickBot="1" x14ac:dyDescent="0.35">
      <c r="A35" s="435" t="s">
        <v>118</v>
      </c>
      <c r="B35" s="436"/>
      <c r="C35" s="60"/>
      <c r="D35" s="28">
        <f>SUM(D28:D34)</f>
        <v>3066.8489999999997</v>
      </c>
      <c r="E35" s="132"/>
    </row>
    <row r="36" spans="1:5" ht="13.5" customHeight="1" x14ac:dyDescent="0.3">
      <c r="A36" s="430"/>
      <c r="B36" s="431"/>
      <c r="C36" s="431"/>
      <c r="D36" s="431"/>
      <c r="E36" s="69"/>
    </row>
    <row r="37" spans="1:5" ht="11.25" customHeight="1" thickBot="1" x14ac:dyDescent="0.35">
      <c r="A37" s="70"/>
      <c r="B37" s="70"/>
      <c r="C37" s="70"/>
      <c r="D37" s="70"/>
      <c r="E37" s="70"/>
    </row>
    <row r="38" spans="1:5" ht="18" customHeight="1" thickBot="1" x14ac:dyDescent="0.35">
      <c r="A38" s="432" t="s">
        <v>16</v>
      </c>
      <c r="B38" s="433"/>
      <c r="C38" s="433"/>
      <c r="D38" s="434"/>
      <c r="E38" s="130"/>
    </row>
    <row r="39" spans="1:5" ht="18" customHeight="1" x14ac:dyDescent="0.3">
      <c r="A39" s="394" t="s">
        <v>17</v>
      </c>
      <c r="B39" s="403"/>
      <c r="C39" s="403"/>
      <c r="D39" s="404"/>
      <c r="E39" s="133"/>
    </row>
    <row r="40" spans="1:5" ht="18" customHeight="1" x14ac:dyDescent="0.3">
      <c r="A40" s="9" t="s">
        <v>18</v>
      </c>
      <c r="B40" s="10" t="s">
        <v>19</v>
      </c>
      <c r="C40" s="11" t="s">
        <v>20</v>
      </c>
      <c r="D40" s="12" t="s">
        <v>4</v>
      </c>
      <c r="E40" s="134"/>
    </row>
    <row r="41" spans="1:5" ht="18" customHeight="1" x14ac:dyDescent="0.3">
      <c r="A41" s="16" t="s">
        <v>5</v>
      </c>
      <c r="B41" s="13" t="s">
        <v>21</v>
      </c>
      <c r="C41" s="30">
        <f>(1/12)</f>
        <v>8.3333333333333329E-2</v>
      </c>
      <c r="D41" s="8">
        <f>C41*$D$35</f>
        <v>255.57074999999998</v>
      </c>
      <c r="E41" s="131"/>
    </row>
    <row r="42" spans="1:5" ht="18" customHeight="1" x14ac:dyDescent="0.3">
      <c r="A42" s="16" t="s">
        <v>7</v>
      </c>
      <c r="B42" s="13" t="s">
        <v>22</v>
      </c>
      <c r="C42" s="29">
        <v>0.1111</v>
      </c>
      <c r="D42" s="8">
        <f>C42*$D$35</f>
        <v>340.72692389999997</v>
      </c>
      <c r="E42" s="131"/>
    </row>
    <row r="43" spans="1:5" ht="18" customHeight="1" thickBot="1" x14ac:dyDescent="0.35">
      <c r="A43" s="435" t="s">
        <v>117</v>
      </c>
      <c r="B43" s="436"/>
      <c r="C43" s="68">
        <f>SUM(C41:C42)</f>
        <v>0.19443333333333335</v>
      </c>
      <c r="D43" s="28">
        <f>SUM(D41:D42)</f>
        <v>596.29767389999995</v>
      </c>
      <c r="E43" s="132"/>
    </row>
    <row r="44" spans="1:5" ht="15" customHeight="1" thickBot="1" x14ac:dyDescent="0.35">
      <c r="A44" s="437"/>
      <c r="B44" s="438"/>
      <c r="C44" s="438"/>
      <c r="D44" s="438"/>
      <c r="E44" s="61"/>
    </row>
    <row r="45" spans="1:5" ht="18.75" customHeight="1" x14ac:dyDescent="0.3">
      <c r="A45" s="439" t="s">
        <v>23</v>
      </c>
      <c r="B45" s="440"/>
      <c r="C45" s="440"/>
      <c r="D45" s="441"/>
      <c r="E45" s="135"/>
    </row>
    <row r="46" spans="1:5" ht="18" customHeight="1" x14ac:dyDescent="0.3">
      <c r="A46" s="16" t="s">
        <v>24</v>
      </c>
      <c r="B46" s="11" t="s">
        <v>25</v>
      </c>
      <c r="C46" s="11" t="s">
        <v>20</v>
      </c>
      <c r="D46" s="17" t="s">
        <v>4</v>
      </c>
      <c r="E46" s="133"/>
    </row>
    <row r="47" spans="1:5" ht="18" customHeight="1" x14ac:dyDescent="0.3">
      <c r="A47" s="16" t="s">
        <v>5</v>
      </c>
      <c r="B47" s="13" t="s">
        <v>26</v>
      </c>
      <c r="C47" s="257">
        <v>0.2</v>
      </c>
      <c r="D47" s="8">
        <f t="shared" ref="D47:D54" si="0">C47*($D$35+$D$43)</f>
        <v>732.62933478000002</v>
      </c>
      <c r="E47" s="131"/>
    </row>
    <row r="48" spans="1:5" ht="18" customHeight="1" x14ac:dyDescent="0.3">
      <c r="A48" s="16" t="s">
        <v>7</v>
      </c>
      <c r="B48" s="13" t="s">
        <v>27</v>
      </c>
      <c r="C48" s="257">
        <v>2.5000000000000001E-2</v>
      </c>
      <c r="D48" s="8">
        <f t="shared" si="0"/>
        <v>91.578666847500003</v>
      </c>
      <c r="E48" s="131"/>
    </row>
    <row r="49" spans="1:13" ht="18" customHeight="1" x14ac:dyDescent="0.3">
      <c r="A49" s="16" t="s">
        <v>8</v>
      </c>
      <c r="B49" s="13" t="s">
        <v>255</v>
      </c>
      <c r="C49" s="258">
        <v>0.03</v>
      </c>
      <c r="D49" s="8">
        <f t="shared" si="0"/>
        <v>109.89440021699998</v>
      </c>
      <c r="E49" s="131"/>
    </row>
    <row r="50" spans="1:13" ht="18" customHeight="1" x14ac:dyDescent="0.3">
      <c r="A50" s="16" t="s">
        <v>10</v>
      </c>
      <c r="B50" s="13" t="s">
        <v>28</v>
      </c>
      <c r="C50" s="257">
        <v>1.4999999999999999E-2</v>
      </c>
      <c r="D50" s="8">
        <f t="shared" si="0"/>
        <v>54.947200108499992</v>
      </c>
      <c r="E50" s="131"/>
    </row>
    <row r="51" spans="1:13" ht="18" customHeight="1" x14ac:dyDescent="0.3">
      <c r="A51" s="16" t="s">
        <v>12</v>
      </c>
      <c r="B51" s="13" t="s">
        <v>29</v>
      </c>
      <c r="C51" s="257">
        <v>0.01</v>
      </c>
      <c r="D51" s="8">
        <f t="shared" si="0"/>
        <v>36.631466738999997</v>
      </c>
      <c r="E51" s="131"/>
    </row>
    <row r="52" spans="1:13" ht="18" customHeight="1" x14ac:dyDescent="0.3">
      <c r="A52" s="16" t="s">
        <v>13</v>
      </c>
      <c r="B52" s="13" t="s">
        <v>30</v>
      </c>
      <c r="C52" s="257">
        <v>6.0000000000000001E-3</v>
      </c>
      <c r="D52" s="8">
        <f t="shared" si="0"/>
        <v>21.9788800434</v>
      </c>
      <c r="E52" s="131"/>
    </row>
    <row r="53" spans="1:13" ht="18" customHeight="1" x14ac:dyDescent="0.3">
      <c r="A53" s="16" t="s">
        <v>31</v>
      </c>
      <c r="B53" s="13" t="s">
        <v>32</v>
      </c>
      <c r="C53" s="257">
        <v>2E-3</v>
      </c>
      <c r="D53" s="8">
        <f t="shared" si="0"/>
        <v>7.3262933478000001</v>
      </c>
      <c r="E53" s="131"/>
    </row>
    <row r="54" spans="1:13" ht="18" customHeight="1" x14ac:dyDescent="0.3">
      <c r="A54" s="16" t="s">
        <v>33</v>
      </c>
      <c r="B54" s="13" t="s">
        <v>34</v>
      </c>
      <c r="C54" s="18">
        <v>0.08</v>
      </c>
      <c r="D54" s="8">
        <f t="shared" si="0"/>
        <v>293.05173391199997</v>
      </c>
      <c r="E54" s="131"/>
    </row>
    <row r="55" spans="1:13" ht="18" customHeight="1" thickBot="1" x14ac:dyDescent="0.35">
      <c r="A55" s="59" t="s">
        <v>15</v>
      </c>
      <c r="B55" s="60"/>
      <c r="C55" s="62">
        <f>SUM(C47:C54)</f>
        <v>0.36800000000000005</v>
      </c>
      <c r="D55" s="28">
        <f>SUM(D47:D54)</f>
        <v>1348.0379759952</v>
      </c>
      <c r="E55" s="132"/>
    </row>
    <row r="56" spans="1:13" ht="33" customHeight="1" x14ac:dyDescent="0.3">
      <c r="A56" s="414" t="s">
        <v>86</v>
      </c>
      <c r="B56" s="415"/>
      <c r="C56" s="415"/>
      <c r="D56" s="415"/>
      <c r="E56" s="117"/>
    </row>
    <row r="57" spans="1:13" ht="24.75" customHeight="1" x14ac:dyDescent="0.3">
      <c r="A57" s="442" t="s">
        <v>35</v>
      </c>
      <c r="B57" s="400"/>
      <c r="C57" s="400"/>
      <c r="D57" s="400"/>
      <c r="E57" s="15"/>
    </row>
    <row r="58" spans="1:13" ht="36" customHeight="1" x14ac:dyDescent="0.3">
      <c r="A58" s="443" t="s">
        <v>36</v>
      </c>
      <c r="B58" s="444"/>
      <c r="C58" s="444"/>
      <c r="D58" s="444"/>
      <c r="E58" s="121"/>
    </row>
    <row r="59" spans="1:13" ht="25.5" customHeight="1" x14ac:dyDescent="0.3">
      <c r="A59" s="442" t="s">
        <v>101</v>
      </c>
      <c r="B59" s="400"/>
      <c r="C59" s="400"/>
      <c r="D59" s="400"/>
      <c r="E59" s="15"/>
    </row>
    <row r="60" spans="1:13" ht="12.75" customHeight="1" thickBot="1" x14ac:dyDescent="0.35">
      <c r="A60" s="445"/>
      <c r="B60" s="446"/>
      <c r="C60" s="446"/>
      <c r="D60" s="446"/>
      <c r="E60" s="39"/>
    </row>
    <row r="61" spans="1:13" ht="18" customHeight="1" thickBot="1" x14ac:dyDescent="0.35">
      <c r="A61" s="416" t="s">
        <v>37</v>
      </c>
      <c r="B61" s="417"/>
      <c r="C61" s="417"/>
      <c r="D61" s="418"/>
      <c r="E61" s="136"/>
    </row>
    <row r="62" spans="1:13" ht="18" customHeight="1" x14ac:dyDescent="0.3">
      <c r="A62" s="6" t="s">
        <v>38</v>
      </c>
      <c r="B62" s="21" t="s">
        <v>39</v>
      </c>
      <c r="C62" s="73" t="s">
        <v>122</v>
      </c>
      <c r="D62" s="22" t="s">
        <v>4</v>
      </c>
      <c r="E62" s="133"/>
    </row>
    <row r="63" spans="1:13" ht="18" customHeight="1" x14ac:dyDescent="0.3">
      <c r="A63" s="16" t="s">
        <v>5</v>
      </c>
      <c r="B63" s="5" t="s">
        <v>121</v>
      </c>
      <c r="C63" s="19">
        <f>'3-BENEFICIOS VIGILANTE '!C14</f>
        <v>15.22</v>
      </c>
      <c r="D63" s="111">
        <f>'3-BENEFICIOS VIGILANTE '!C18</f>
        <v>0</v>
      </c>
      <c r="E63" s="137"/>
      <c r="F63" s="39"/>
      <c r="J63" s="4"/>
      <c r="M63" s="3"/>
    </row>
    <row r="64" spans="1:13" ht="18" customHeight="1" x14ac:dyDescent="0.3">
      <c r="A64" s="16" t="s">
        <v>7</v>
      </c>
      <c r="B64" s="13" t="s">
        <v>119</v>
      </c>
      <c r="C64" s="19">
        <f>'3-BENEFICIOS VIGILANTE '!C14</f>
        <v>15.22</v>
      </c>
      <c r="D64" s="8">
        <f>'3-BENEFICIOS VIGILANTE '!C33</f>
        <v>524.17679999999996</v>
      </c>
      <c r="E64" s="131"/>
    </row>
    <row r="65" spans="1:13" ht="18" customHeight="1" x14ac:dyDescent="0.3">
      <c r="A65" s="16" t="s">
        <v>8</v>
      </c>
      <c r="B65" s="13" t="s">
        <v>120</v>
      </c>
      <c r="C65" s="19" t="s">
        <v>87</v>
      </c>
      <c r="D65" s="8">
        <f>'3-BENEFICIOS VIGILANTE '!C24</f>
        <v>198.02749999999997</v>
      </c>
      <c r="E65" s="131"/>
      <c r="F65" s="39"/>
    </row>
    <row r="66" spans="1:13" ht="18" customHeight="1" x14ac:dyDescent="0.3">
      <c r="A66" s="16" t="s">
        <v>10</v>
      </c>
      <c r="B66" s="13" t="s">
        <v>40</v>
      </c>
      <c r="C66" s="19" t="s">
        <v>87</v>
      </c>
      <c r="D66" s="255">
        <v>0</v>
      </c>
      <c r="E66" s="131"/>
    </row>
    <row r="67" spans="1:13" ht="18" customHeight="1" x14ac:dyDescent="0.3">
      <c r="A67" s="16" t="s">
        <v>12</v>
      </c>
      <c r="B67" s="13" t="s">
        <v>41</v>
      </c>
      <c r="C67" s="19" t="s">
        <v>87</v>
      </c>
      <c r="D67" s="255">
        <v>0</v>
      </c>
      <c r="E67" s="131"/>
    </row>
    <row r="68" spans="1:13" ht="18" customHeight="1" x14ac:dyDescent="0.3">
      <c r="A68" s="16" t="s">
        <v>13</v>
      </c>
      <c r="B68" s="13" t="s">
        <v>42</v>
      </c>
      <c r="C68" s="19" t="s">
        <v>87</v>
      </c>
      <c r="D68" s="255">
        <v>0</v>
      </c>
      <c r="E68" s="131"/>
    </row>
    <row r="69" spans="1:13" ht="18" customHeight="1" x14ac:dyDescent="0.3">
      <c r="A69" s="77" t="s">
        <v>31</v>
      </c>
      <c r="B69" s="174" t="s">
        <v>259</v>
      </c>
      <c r="C69" s="72" t="s">
        <v>87</v>
      </c>
      <c r="D69" s="8">
        <f>'3-BENEFICIOS VIGILANTE '!C38</f>
        <v>0</v>
      </c>
      <c r="E69" s="131"/>
    </row>
    <row r="70" spans="1:13" ht="18" customHeight="1" thickBot="1" x14ac:dyDescent="0.35">
      <c r="A70" s="59" t="s">
        <v>15</v>
      </c>
      <c r="B70" s="60"/>
      <c r="C70" s="60"/>
      <c r="D70" s="28">
        <f>SUM(D63:D69)</f>
        <v>722.20429999999988</v>
      </c>
      <c r="E70" s="132"/>
    </row>
    <row r="71" spans="1:13" ht="15" customHeight="1" thickBot="1" x14ac:dyDescent="0.35">
      <c r="A71" s="401"/>
      <c r="B71" s="402"/>
      <c r="C71" s="402"/>
      <c r="D71" s="402"/>
      <c r="E71" s="39"/>
    </row>
    <row r="72" spans="1:13" ht="18" customHeight="1" thickBot="1" x14ac:dyDescent="0.35">
      <c r="A72" s="416" t="s">
        <v>43</v>
      </c>
      <c r="B72" s="417"/>
      <c r="C72" s="417"/>
      <c r="D72" s="418"/>
      <c r="E72" s="136"/>
    </row>
    <row r="73" spans="1:13" ht="18" customHeight="1" x14ac:dyDescent="0.3">
      <c r="A73" s="6">
        <v>2</v>
      </c>
      <c r="B73" s="49" t="s">
        <v>44</v>
      </c>
      <c r="C73" s="49"/>
      <c r="D73" s="22" t="s">
        <v>4</v>
      </c>
      <c r="E73" s="133"/>
    </row>
    <row r="74" spans="1:13" ht="18" customHeight="1" x14ac:dyDescent="0.3">
      <c r="A74" s="16" t="s">
        <v>18</v>
      </c>
      <c r="B74" s="5" t="s">
        <v>19</v>
      </c>
      <c r="C74" s="5"/>
      <c r="D74" s="8">
        <f>D43</f>
        <v>596.29767389999995</v>
      </c>
      <c r="E74" s="131"/>
    </row>
    <row r="75" spans="1:13" ht="18" customHeight="1" x14ac:dyDescent="0.3">
      <c r="A75" s="16" t="s">
        <v>24</v>
      </c>
      <c r="B75" s="13" t="s">
        <v>25</v>
      </c>
      <c r="C75" s="13"/>
      <c r="D75" s="8">
        <f>D55</f>
        <v>1348.0379759952</v>
      </c>
      <c r="E75" s="131"/>
    </row>
    <row r="76" spans="1:13" ht="18" customHeight="1" x14ac:dyDescent="0.3">
      <c r="A76" s="16" t="s">
        <v>38</v>
      </c>
      <c r="B76" s="13" t="s">
        <v>39</v>
      </c>
      <c r="C76" s="13"/>
      <c r="D76" s="8">
        <f>D70</f>
        <v>722.20429999999988</v>
      </c>
      <c r="E76" s="131"/>
    </row>
    <row r="77" spans="1:13" ht="18" customHeight="1" thickBot="1" x14ac:dyDescent="0.35">
      <c r="A77" s="59" t="s">
        <v>15</v>
      </c>
      <c r="B77" s="60"/>
      <c r="C77" s="60"/>
      <c r="D77" s="28">
        <f>SUM(D74:D76)</f>
        <v>2666.5399498951997</v>
      </c>
      <c r="E77" s="132"/>
    </row>
    <row r="78" spans="1:13" ht="15" customHeight="1" thickBot="1" x14ac:dyDescent="0.35">
      <c r="A78" s="407"/>
      <c r="B78" s="408"/>
      <c r="C78" s="408"/>
      <c r="D78" s="408"/>
      <c r="E78" s="39"/>
      <c r="M78" s="20"/>
    </row>
    <row r="79" spans="1:13" ht="18" customHeight="1" thickBot="1" x14ac:dyDescent="0.35">
      <c r="A79" s="392" t="s">
        <v>45</v>
      </c>
      <c r="B79" s="393"/>
      <c r="C79" s="393"/>
      <c r="D79" s="409"/>
      <c r="E79" s="53"/>
      <c r="M79" s="20"/>
    </row>
    <row r="80" spans="1:13" ht="18" customHeight="1" x14ac:dyDescent="0.3">
      <c r="A80" s="6">
        <v>3</v>
      </c>
      <c r="B80" s="21" t="s">
        <v>46</v>
      </c>
      <c r="C80" s="21" t="s">
        <v>20</v>
      </c>
      <c r="D80" s="22" t="s">
        <v>4</v>
      </c>
      <c r="E80" s="133"/>
      <c r="M80" s="20"/>
    </row>
    <row r="81" spans="1:13" ht="18" customHeight="1" x14ac:dyDescent="0.3">
      <c r="A81" s="16" t="s">
        <v>5</v>
      </c>
      <c r="B81" s="5" t="s">
        <v>47</v>
      </c>
      <c r="C81" s="259">
        <f>((1/12)*0.05)</f>
        <v>4.1666666666666666E-3</v>
      </c>
      <c r="D81" s="8">
        <f>C81*($D$35)</f>
        <v>12.778537499999999</v>
      </c>
      <c r="E81" s="131"/>
    </row>
    <row r="82" spans="1:13" ht="18" customHeight="1" x14ac:dyDescent="0.3">
      <c r="A82" s="16" t="s">
        <v>7</v>
      </c>
      <c r="B82" s="5" t="s">
        <v>48</v>
      </c>
      <c r="C82" s="259">
        <f>C54*C81</f>
        <v>3.3333333333333332E-4</v>
      </c>
      <c r="D82" s="8">
        <f t="shared" ref="D82:D86" si="1">C82*($D$35)</f>
        <v>1.0222829999999998</v>
      </c>
      <c r="E82" s="131"/>
    </row>
    <row r="83" spans="1:13" ht="18" customHeight="1" x14ac:dyDescent="0.3">
      <c r="A83" s="16" t="s">
        <v>8</v>
      </c>
      <c r="B83" s="5" t="s">
        <v>129</v>
      </c>
      <c r="C83" s="260">
        <v>0.02</v>
      </c>
      <c r="D83" s="8">
        <f t="shared" si="1"/>
        <v>61.336979999999997</v>
      </c>
      <c r="E83" s="131"/>
      <c r="M83" s="20"/>
    </row>
    <row r="84" spans="1:13" ht="18" customHeight="1" x14ac:dyDescent="0.3">
      <c r="A84" s="16" t="s">
        <v>10</v>
      </c>
      <c r="B84" s="5" t="s">
        <v>141</v>
      </c>
      <c r="C84" s="260">
        <f>(7/30)/12</f>
        <v>1.9444444444444445E-2</v>
      </c>
      <c r="D84" s="8">
        <f>C84*($D$35)</f>
        <v>59.633174999999994</v>
      </c>
      <c r="E84" s="131"/>
    </row>
    <row r="85" spans="1:13" ht="18" customHeight="1" x14ac:dyDescent="0.3">
      <c r="A85" s="16" t="s">
        <v>12</v>
      </c>
      <c r="B85" s="5" t="s">
        <v>49</v>
      </c>
      <c r="C85" s="260">
        <f>C84*C55</f>
        <v>7.1555555555555565E-3</v>
      </c>
      <c r="D85" s="8">
        <f>C85*($D$35)</f>
        <v>21.945008400000003</v>
      </c>
      <c r="E85" s="131"/>
    </row>
    <row r="86" spans="1:13" ht="18" customHeight="1" x14ac:dyDescent="0.3">
      <c r="A86" s="16" t="s">
        <v>13</v>
      </c>
      <c r="B86" s="5" t="s">
        <v>128</v>
      </c>
      <c r="C86" s="261">
        <v>0.02</v>
      </c>
      <c r="D86" s="8">
        <f t="shared" si="1"/>
        <v>61.336979999999997</v>
      </c>
      <c r="E86" s="131"/>
    </row>
    <row r="87" spans="1:13" ht="18" customHeight="1" thickBot="1" x14ac:dyDescent="0.35">
      <c r="A87" s="59" t="s">
        <v>15</v>
      </c>
      <c r="B87" s="60"/>
      <c r="C87" s="63">
        <f>SUM(C81:C86)</f>
        <v>7.1099999999999997E-2</v>
      </c>
      <c r="D87" s="28">
        <f>SUM(D81:D86)</f>
        <v>218.05296390000001</v>
      </c>
      <c r="E87" s="132"/>
    </row>
    <row r="88" spans="1:13" ht="51" customHeight="1" x14ac:dyDescent="0.3">
      <c r="A88" s="419" t="s">
        <v>142</v>
      </c>
      <c r="B88" s="420"/>
      <c r="C88" s="420"/>
      <c r="D88" s="420"/>
      <c r="E88" s="110"/>
    </row>
    <row r="89" spans="1:13" ht="15" customHeight="1" thickBot="1" x14ac:dyDescent="0.35">
      <c r="A89" s="401"/>
      <c r="B89" s="402"/>
      <c r="C89" s="402"/>
      <c r="D89" s="402"/>
      <c r="E89" s="39"/>
    </row>
    <row r="90" spans="1:13" ht="18" customHeight="1" thickBot="1" x14ac:dyDescent="0.35">
      <c r="A90" s="392" t="s">
        <v>143</v>
      </c>
      <c r="B90" s="393"/>
      <c r="C90" s="393"/>
      <c r="D90" s="409"/>
      <c r="E90" s="53"/>
    </row>
    <row r="91" spans="1:13" ht="34.5" customHeight="1" thickBot="1" x14ac:dyDescent="0.35">
      <c r="A91" s="421" t="s">
        <v>144</v>
      </c>
      <c r="B91" s="422"/>
      <c r="C91" s="422"/>
      <c r="D91" s="422"/>
      <c r="E91" s="138"/>
    </row>
    <row r="92" spans="1:13" ht="16.5" customHeight="1" x14ac:dyDescent="0.3">
      <c r="A92" s="423" t="s">
        <v>51</v>
      </c>
      <c r="B92" s="424"/>
      <c r="C92" s="424"/>
      <c r="D92" s="425"/>
      <c r="E92" s="139"/>
    </row>
    <row r="93" spans="1:13" ht="18" customHeight="1" x14ac:dyDescent="0.3">
      <c r="A93" s="16" t="s">
        <v>52</v>
      </c>
      <c r="B93" s="11" t="s">
        <v>53</v>
      </c>
      <c r="C93" s="11" t="s">
        <v>20</v>
      </c>
      <c r="D93" s="17" t="s">
        <v>4</v>
      </c>
      <c r="E93" s="133"/>
    </row>
    <row r="94" spans="1:13" ht="18" customHeight="1" x14ac:dyDescent="0.3">
      <c r="A94" s="7" t="s">
        <v>5</v>
      </c>
      <c r="B94" s="5" t="s">
        <v>85</v>
      </c>
      <c r="C94" s="262">
        <f>((1/12)+(1/12)+(1/3/12))/12</f>
        <v>1.6203703703703703E-2</v>
      </c>
      <c r="D94" s="8">
        <f t="shared" ref="D94:D99" si="2">C94*($D$35)</f>
        <v>49.694312499999995</v>
      </c>
      <c r="E94" s="131"/>
    </row>
    <row r="95" spans="1:13" ht="18" customHeight="1" x14ac:dyDescent="0.3">
      <c r="A95" s="7" t="s">
        <v>7</v>
      </c>
      <c r="B95" s="5" t="s">
        <v>54</v>
      </c>
      <c r="C95" s="262">
        <f>(2/30)/12</f>
        <v>5.5555555555555558E-3</v>
      </c>
      <c r="D95" s="8">
        <f t="shared" si="2"/>
        <v>17.038049999999998</v>
      </c>
      <c r="E95" s="131"/>
    </row>
    <row r="96" spans="1:13" ht="18" customHeight="1" x14ac:dyDescent="0.3">
      <c r="A96" s="7" t="s">
        <v>8</v>
      </c>
      <c r="B96" s="5" t="s">
        <v>55</v>
      </c>
      <c r="C96" s="262">
        <f>((5/30)/12)*0.02</f>
        <v>2.7777777777777778E-4</v>
      </c>
      <c r="D96" s="8">
        <f t="shared" si="2"/>
        <v>0.8519024999999999</v>
      </c>
      <c r="E96" s="131"/>
    </row>
    <row r="97" spans="1:6" ht="18" customHeight="1" x14ac:dyDescent="0.3">
      <c r="A97" s="7" t="s">
        <v>10</v>
      </c>
      <c r="B97" s="5" t="s">
        <v>56</v>
      </c>
      <c r="C97" s="262">
        <f>(((15/30)/12)*0.0078)</f>
        <v>3.2499999999999999E-4</v>
      </c>
      <c r="D97" s="8">
        <f t="shared" si="2"/>
        <v>0.9967259249999999</v>
      </c>
      <c r="E97" s="131"/>
    </row>
    <row r="98" spans="1:6" ht="18" customHeight="1" x14ac:dyDescent="0.3">
      <c r="A98" s="7" t="s">
        <v>12</v>
      </c>
      <c r="B98" s="5" t="s">
        <v>57</v>
      </c>
      <c r="C98" s="262">
        <f>((1+1/3)/12)*0.02*((4/12))</f>
        <v>7.407407407407407E-4</v>
      </c>
      <c r="D98" s="8">
        <f t="shared" si="2"/>
        <v>2.2717399999999999</v>
      </c>
      <c r="E98" s="131"/>
    </row>
    <row r="99" spans="1:6" ht="18" customHeight="1" x14ac:dyDescent="0.3">
      <c r="A99" s="7" t="s">
        <v>13</v>
      </c>
      <c r="B99" s="5" t="s">
        <v>99</v>
      </c>
      <c r="C99" s="262">
        <v>0</v>
      </c>
      <c r="D99" s="8">
        <f t="shared" si="2"/>
        <v>0</v>
      </c>
      <c r="E99" s="131"/>
    </row>
    <row r="100" spans="1:6" ht="18" customHeight="1" x14ac:dyDescent="0.3">
      <c r="A100" s="426" t="s">
        <v>97</v>
      </c>
      <c r="B100" s="427"/>
      <c r="C100" s="114">
        <f>SUM(C94:C99)</f>
        <v>2.3102777777777774E-2</v>
      </c>
      <c r="D100" s="115">
        <f>SUM(D94:D99)</f>
        <v>70.852730924999989</v>
      </c>
      <c r="E100" s="140"/>
      <c r="F100" s="27"/>
    </row>
    <row r="101" spans="1:6" ht="18" customHeight="1" x14ac:dyDescent="0.3">
      <c r="A101" s="7" t="s">
        <v>88</v>
      </c>
      <c r="B101" s="5" t="s">
        <v>98</v>
      </c>
      <c r="C101" s="52">
        <f>C100*C55</f>
        <v>8.5018222222222224E-3</v>
      </c>
      <c r="D101" s="111">
        <f>C101*($D$35)</f>
        <v>26.073804980399998</v>
      </c>
      <c r="E101" s="137"/>
    </row>
    <row r="102" spans="1:6" ht="18" customHeight="1" thickBot="1" x14ac:dyDescent="0.35">
      <c r="A102" s="428" t="s">
        <v>15</v>
      </c>
      <c r="B102" s="429"/>
      <c r="C102" s="112">
        <f>SUM(C100:C101)</f>
        <v>3.1604599999999997E-2</v>
      </c>
      <c r="D102" s="113">
        <f>SUM(D100:D101)</f>
        <v>96.926535905399987</v>
      </c>
      <c r="E102" s="141"/>
      <c r="F102" s="27"/>
    </row>
    <row r="103" spans="1:6" ht="15" customHeight="1" thickBot="1" x14ac:dyDescent="0.35">
      <c r="A103" s="407"/>
      <c r="B103" s="408"/>
      <c r="C103" s="408"/>
      <c r="D103" s="408"/>
      <c r="E103" s="39"/>
    </row>
    <row r="104" spans="1:6" ht="15" customHeight="1" x14ac:dyDescent="0.3">
      <c r="A104" s="394" t="s">
        <v>126</v>
      </c>
      <c r="B104" s="403"/>
      <c r="C104" s="403"/>
      <c r="D104" s="404"/>
      <c r="E104" s="133"/>
    </row>
    <row r="105" spans="1:6" ht="15" customHeight="1" x14ac:dyDescent="0.3">
      <c r="A105" s="78" t="s">
        <v>58</v>
      </c>
      <c r="B105" s="79" t="s">
        <v>59</v>
      </c>
      <c r="C105" s="79" t="s">
        <v>4</v>
      </c>
      <c r="D105" s="80"/>
      <c r="E105" s="142"/>
    </row>
    <row r="106" spans="1:6" ht="15" customHeight="1" x14ac:dyDescent="0.3">
      <c r="A106" s="78" t="s">
        <v>5</v>
      </c>
      <c r="B106" s="81" t="s">
        <v>60</v>
      </c>
      <c r="C106" s="82">
        <v>0</v>
      </c>
      <c r="D106" s="83">
        <v>0</v>
      </c>
      <c r="E106" s="143"/>
    </row>
    <row r="107" spans="1:6" ht="15" customHeight="1" thickBot="1" x14ac:dyDescent="0.35">
      <c r="A107" s="405" t="s">
        <v>15</v>
      </c>
      <c r="B107" s="406"/>
      <c r="C107" s="84">
        <f>SUM(C106)</f>
        <v>0</v>
      </c>
      <c r="D107" s="85">
        <f>SUM(D106)</f>
        <v>0</v>
      </c>
      <c r="E107" s="144"/>
    </row>
    <row r="108" spans="1:6" ht="15" customHeight="1" thickBot="1" x14ac:dyDescent="0.35">
      <c r="A108" s="407"/>
      <c r="B108" s="408"/>
      <c r="C108" s="408"/>
      <c r="D108" s="408"/>
      <c r="E108" s="39"/>
    </row>
    <row r="109" spans="1:6" ht="15" customHeight="1" x14ac:dyDescent="0.3">
      <c r="A109" s="394" t="s">
        <v>61</v>
      </c>
      <c r="B109" s="403"/>
      <c r="C109" s="403"/>
      <c r="D109" s="404"/>
      <c r="E109" s="133"/>
    </row>
    <row r="110" spans="1:6" ht="18" customHeight="1" x14ac:dyDescent="0.3">
      <c r="A110" s="16">
        <v>4</v>
      </c>
      <c r="B110" s="48" t="s">
        <v>62</v>
      </c>
      <c r="C110" s="48"/>
      <c r="D110" s="17" t="s">
        <v>4</v>
      </c>
      <c r="E110" s="133"/>
    </row>
    <row r="111" spans="1:6" ht="18" customHeight="1" x14ac:dyDescent="0.3">
      <c r="A111" s="16" t="s">
        <v>52</v>
      </c>
      <c r="B111" s="13" t="s">
        <v>53</v>
      </c>
      <c r="C111" s="13"/>
      <c r="D111" s="8">
        <f>D102</f>
        <v>96.926535905399987</v>
      </c>
      <c r="E111" s="131"/>
    </row>
    <row r="112" spans="1:6" ht="18" customHeight="1" x14ac:dyDescent="0.3">
      <c r="A112" s="78" t="s">
        <v>58</v>
      </c>
      <c r="B112" s="86" t="s">
        <v>63</v>
      </c>
      <c r="C112" s="86"/>
      <c r="D112" s="83">
        <f>C107</f>
        <v>0</v>
      </c>
      <c r="E112" s="143"/>
    </row>
    <row r="113" spans="1:10" ht="18" customHeight="1" thickBot="1" x14ac:dyDescent="0.35">
      <c r="A113" s="59" t="s">
        <v>15</v>
      </c>
      <c r="B113" s="60"/>
      <c r="C113" s="60"/>
      <c r="D113" s="28">
        <f>SUM(D111:D112)</f>
        <v>96.926535905399987</v>
      </c>
      <c r="E113" s="132"/>
    </row>
    <row r="114" spans="1:10" ht="15" customHeight="1" thickBot="1" x14ac:dyDescent="0.35">
      <c r="A114" s="407"/>
      <c r="B114" s="408"/>
      <c r="C114" s="408"/>
      <c r="D114" s="408"/>
      <c r="E114" s="39"/>
    </row>
    <row r="115" spans="1:10" ht="18" customHeight="1" thickBot="1" x14ac:dyDescent="0.35">
      <c r="A115" s="392" t="s">
        <v>64</v>
      </c>
      <c r="B115" s="393"/>
      <c r="C115" s="393"/>
      <c r="D115" s="409"/>
      <c r="E115" s="53"/>
    </row>
    <row r="116" spans="1:10" ht="18" customHeight="1" x14ac:dyDescent="0.3">
      <c r="A116" s="6">
        <v>5</v>
      </c>
      <c r="B116" s="49" t="s">
        <v>65</v>
      </c>
      <c r="C116" s="49"/>
      <c r="D116" s="22" t="s">
        <v>4</v>
      </c>
      <c r="E116" s="133"/>
    </row>
    <row r="117" spans="1:10" ht="18" customHeight="1" x14ac:dyDescent="0.3">
      <c r="A117" s="16" t="s">
        <v>5</v>
      </c>
      <c r="B117" s="13" t="s">
        <v>66</v>
      </c>
      <c r="C117" s="13"/>
      <c r="D117" s="8">
        <f>'4-CUSTOS UNIFORMES'!F22</f>
        <v>0</v>
      </c>
      <c r="E117" s="131"/>
    </row>
    <row r="118" spans="1:10" ht="18" customHeight="1" x14ac:dyDescent="0.3">
      <c r="A118" s="16" t="s">
        <v>7</v>
      </c>
      <c r="B118" s="13" t="s">
        <v>127</v>
      </c>
      <c r="C118" s="13"/>
      <c r="D118" s="8">
        <f>'5-CUSTOS MATERIAIS E EQUIP'!F20</f>
        <v>0</v>
      </c>
      <c r="E118" s="131"/>
      <c r="H118" s="23"/>
      <c r="I118" s="23"/>
      <c r="J118" s="23"/>
    </row>
    <row r="119" spans="1:10" ht="18" customHeight="1" x14ac:dyDescent="0.3">
      <c r="A119" s="16" t="s">
        <v>8</v>
      </c>
      <c r="B119" s="13" t="s">
        <v>67</v>
      </c>
      <c r="C119" s="13"/>
      <c r="D119" s="8">
        <f>'5-CUSTOS MATERIAIS E EQUIP'!F28</f>
        <v>0</v>
      </c>
      <c r="E119" s="131"/>
      <c r="H119" s="23"/>
      <c r="I119" s="23"/>
      <c r="J119" s="23"/>
    </row>
    <row r="120" spans="1:10" ht="18" customHeight="1" x14ac:dyDescent="0.3">
      <c r="A120" s="16" t="s">
        <v>10</v>
      </c>
      <c r="B120" s="263" t="s">
        <v>14</v>
      </c>
      <c r="C120" s="13"/>
      <c r="D120" s="255">
        <v>0</v>
      </c>
      <c r="E120" s="131"/>
      <c r="H120" s="23"/>
      <c r="I120" s="23"/>
      <c r="J120" s="23"/>
    </row>
    <row r="121" spans="1:10" ht="18" customHeight="1" thickBot="1" x14ac:dyDescent="0.35">
      <c r="A121" s="59" t="s">
        <v>15</v>
      </c>
      <c r="B121" s="60"/>
      <c r="C121" s="60"/>
      <c r="D121" s="28">
        <f>SUM(D117:D120)</f>
        <v>0</v>
      </c>
      <c r="E121" s="132"/>
      <c r="H121" s="23"/>
      <c r="I121" s="23"/>
      <c r="J121" s="23"/>
    </row>
    <row r="122" spans="1:10" ht="15" customHeight="1" thickBot="1" x14ac:dyDescent="0.35">
      <c r="A122" s="401"/>
      <c r="B122" s="402"/>
      <c r="C122" s="402"/>
      <c r="D122" s="402"/>
      <c r="E122" s="39"/>
    </row>
    <row r="123" spans="1:10" ht="18" customHeight="1" thickBot="1" x14ac:dyDescent="0.35">
      <c r="A123" s="392" t="s">
        <v>68</v>
      </c>
      <c r="B123" s="393"/>
      <c r="C123" s="393"/>
      <c r="D123" s="409"/>
      <c r="E123" s="53"/>
    </row>
    <row r="124" spans="1:10" ht="31.5" customHeight="1" x14ac:dyDescent="0.3">
      <c r="A124" s="410" t="s">
        <v>244</v>
      </c>
      <c r="B124" s="411"/>
      <c r="C124" s="264" t="s">
        <v>243</v>
      </c>
      <c r="D124" s="67" t="str">
        <f>C124</f>
        <v>Lucro presumido</v>
      </c>
      <c r="E124" s="145"/>
    </row>
    <row r="125" spans="1:10" ht="18" customHeight="1" x14ac:dyDescent="0.3">
      <c r="A125" s="16">
        <v>6</v>
      </c>
      <c r="B125" s="11" t="s">
        <v>69</v>
      </c>
      <c r="C125" s="11" t="s">
        <v>20</v>
      </c>
      <c r="D125" s="17" t="s">
        <v>4</v>
      </c>
      <c r="E125" s="133"/>
    </row>
    <row r="126" spans="1:10" ht="18" customHeight="1" x14ac:dyDescent="0.3">
      <c r="A126" s="7" t="s">
        <v>5</v>
      </c>
      <c r="B126" s="24" t="s">
        <v>70</v>
      </c>
      <c r="C126" s="265">
        <v>0</v>
      </c>
      <c r="D126" s="14">
        <f>$C126*D$144</f>
        <v>0</v>
      </c>
      <c r="E126" s="132"/>
    </row>
    <row r="127" spans="1:10" ht="18" customHeight="1" x14ac:dyDescent="0.3">
      <c r="A127" s="7" t="s">
        <v>7</v>
      </c>
      <c r="B127" s="24" t="s">
        <v>71</v>
      </c>
      <c r="C127" s="265">
        <v>0</v>
      </c>
      <c r="D127" s="14">
        <f>$C127*(D$144+D126)</f>
        <v>0</v>
      </c>
      <c r="E127" s="132"/>
    </row>
    <row r="128" spans="1:10" ht="18" customHeight="1" x14ac:dyDescent="0.3">
      <c r="A128" s="25" t="s">
        <v>8</v>
      </c>
      <c r="B128" s="26" t="s">
        <v>72</v>
      </c>
      <c r="C128" s="284">
        <f>SUM(C129:C132)</f>
        <v>8.6499999999999994E-2</v>
      </c>
      <c r="D128" s="14">
        <f>SUM(D129:D132)</f>
        <v>572.72454395085038</v>
      </c>
      <c r="E128" s="132"/>
      <c r="I128" s="27"/>
    </row>
    <row r="129" spans="1:10" ht="18" customHeight="1" x14ac:dyDescent="0.3">
      <c r="A129" s="7" t="s">
        <v>73</v>
      </c>
      <c r="B129" s="13" t="s">
        <v>74</v>
      </c>
      <c r="C129" s="266" cm="1">
        <f t="array" ref="C129">_xlfn.IFS(C124="Lucro presumido",0.65%,C124="Lucro real",1.65%,C124="Outros regimes",0%)</f>
        <v>6.5000000000000006E-3</v>
      </c>
      <c r="D129" s="126">
        <f>($D$144+$D$126+$D$127)*C129/(1-$C$128)</f>
        <v>43.037104458734426</v>
      </c>
      <c r="E129" s="146"/>
      <c r="I129" s="27"/>
    </row>
    <row r="130" spans="1:10" ht="18" customHeight="1" x14ac:dyDescent="0.3">
      <c r="A130" s="7" t="s">
        <v>75</v>
      </c>
      <c r="B130" s="13" t="s">
        <v>76</v>
      </c>
      <c r="C130" s="266" cm="1">
        <f t="array" ref="C130">_xlfn.IFS(C124="Lucro presumido",3%,C124="Lucro real",7.6%,C124="Outros regimes",0%)</f>
        <v>0.03</v>
      </c>
      <c r="D130" s="126">
        <f>($D$144+$D$126+$D$127)*C130/(1-$C$128)</f>
        <v>198.63278980954345</v>
      </c>
      <c r="E130" s="146"/>
      <c r="J130" s="27"/>
    </row>
    <row r="131" spans="1:10" ht="18" customHeight="1" x14ac:dyDescent="0.3">
      <c r="A131" s="7" t="s">
        <v>77</v>
      </c>
      <c r="B131" s="13" t="s">
        <v>147</v>
      </c>
      <c r="C131" s="266">
        <f>IF(C124="Outros regimes",0%,5%)</f>
        <v>0.05</v>
      </c>
      <c r="D131" s="126">
        <f>($D$144+$D$126+$D$127)*C131/(1-$C$128)</f>
        <v>331.05464968257252</v>
      </c>
      <c r="E131" s="146"/>
      <c r="J131" s="27"/>
    </row>
    <row r="132" spans="1:10" ht="18" customHeight="1" x14ac:dyDescent="0.3">
      <c r="A132" s="118" t="s">
        <v>149</v>
      </c>
      <c r="B132" s="119" t="s">
        <v>78</v>
      </c>
      <c r="C132" s="267">
        <v>0</v>
      </c>
      <c r="D132" s="120">
        <f>($D$144+$D$126+$D$127)*C132/(1-$C$128)</f>
        <v>0</v>
      </c>
      <c r="E132" s="147"/>
      <c r="J132" s="27"/>
    </row>
    <row r="133" spans="1:10" ht="18" customHeight="1" thickBot="1" x14ac:dyDescent="0.35">
      <c r="A133" s="59" t="s">
        <v>15</v>
      </c>
      <c r="B133" s="60"/>
      <c r="C133" s="65">
        <f>SUM(C126:C128)</f>
        <v>8.6499999999999994E-2</v>
      </c>
      <c r="D133" s="66">
        <f>SUM(D126:D128)</f>
        <v>572.72454395085038</v>
      </c>
      <c r="E133" s="148"/>
      <c r="J133" s="27"/>
    </row>
    <row r="134" spans="1:10" ht="21.75" customHeight="1" x14ac:dyDescent="0.3">
      <c r="A134" s="412" t="s">
        <v>79</v>
      </c>
      <c r="B134" s="413"/>
      <c r="C134" s="413"/>
      <c r="D134" s="413"/>
      <c r="E134" s="64"/>
      <c r="J134" s="27"/>
    </row>
    <row r="135" spans="1:10" ht="25.5" customHeight="1" x14ac:dyDescent="0.3">
      <c r="A135" s="414" t="s">
        <v>148</v>
      </c>
      <c r="B135" s="415"/>
      <c r="C135" s="415"/>
      <c r="D135" s="415"/>
      <c r="E135" s="117"/>
      <c r="J135" s="27"/>
    </row>
    <row r="136" spans="1:10" ht="15" customHeight="1" thickBot="1" x14ac:dyDescent="0.35">
      <c r="A136" s="401"/>
      <c r="B136" s="402"/>
      <c r="C136" s="402"/>
      <c r="D136" s="402"/>
      <c r="E136" s="39"/>
    </row>
    <row r="137" spans="1:10" ht="18" customHeight="1" thickBot="1" x14ac:dyDescent="0.35">
      <c r="A137" s="392" t="s">
        <v>80</v>
      </c>
      <c r="B137" s="393"/>
      <c r="C137" s="393"/>
      <c r="D137" s="393"/>
      <c r="E137" s="53"/>
    </row>
    <row r="138" spans="1:10" ht="18" customHeight="1" x14ac:dyDescent="0.3">
      <c r="A138" s="394" t="s">
        <v>81</v>
      </c>
      <c r="B138" s="395"/>
      <c r="C138" s="49"/>
      <c r="D138" s="40" t="s">
        <v>82</v>
      </c>
      <c r="E138" s="133"/>
      <c r="J138" s="27"/>
    </row>
    <row r="139" spans="1:10" ht="18" customHeight="1" x14ac:dyDescent="0.3">
      <c r="A139" s="7" t="s">
        <v>5</v>
      </c>
      <c r="B139" s="5" t="s">
        <v>2</v>
      </c>
      <c r="C139" s="5"/>
      <c r="D139" s="42">
        <f>D35</f>
        <v>3066.8489999999997</v>
      </c>
      <c r="E139" s="149"/>
      <c r="H139" s="27"/>
    </row>
    <row r="140" spans="1:10" ht="18" customHeight="1" x14ac:dyDescent="0.3">
      <c r="A140" s="7" t="s">
        <v>7</v>
      </c>
      <c r="B140" s="5" t="s">
        <v>16</v>
      </c>
      <c r="C140" s="5"/>
      <c r="D140" s="42">
        <f>D77</f>
        <v>2666.5399498951997</v>
      </c>
      <c r="E140" s="149"/>
      <c r="J140" s="27"/>
    </row>
    <row r="141" spans="1:10" ht="18" customHeight="1" x14ac:dyDescent="0.3">
      <c r="A141" s="7" t="s">
        <v>8</v>
      </c>
      <c r="B141" s="5" t="s">
        <v>45</v>
      </c>
      <c r="C141" s="5"/>
      <c r="D141" s="42">
        <f>D87</f>
        <v>218.05296390000001</v>
      </c>
      <c r="E141" s="149"/>
      <c r="J141" s="27"/>
    </row>
    <row r="142" spans="1:10" ht="18" customHeight="1" x14ac:dyDescent="0.3">
      <c r="A142" s="7" t="s">
        <v>10</v>
      </c>
      <c r="B142" s="5" t="s">
        <v>50</v>
      </c>
      <c r="C142" s="5"/>
      <c r="D142" s="42">
        <f>D113</f>
        <v>96.926535905399987</v>
      </c>
      <c r="E142" s="149"/>
      <c r="H142" s="27"/>
      <c r="J142" s="27"/>
    </row>
    <row r="143" spans="1:10" ht="18" customHeight="1" x14ac:dyDescent="0.3">
      <c r="A143" s="7" t="s">
        <v>12</v>
      </c>
      <c r="B143" s="5" t="s">
        <v>64</v>
      </c>
      <c r="C143" s="5"/>
      <c r="D143" s="42">
        <f>D121</f>
        <v>0</v>
      </c>
      <c r="E143" s="149"/>
      <c r="H143" s="27"/>
      <c r="J143" s="27"/>
    </row>
    <row r="144" spans="1:10" ht="18" customHeight="1" x14ac:dyDescent="0.3">
      <c r="A144" s="396" t="s">
        <v>83</v>
      </c>
      <c r="B144" s="397"/>
      <c r="C144" s="48"/>
      <c r="D144" s="41">
        <f>SUM(D139:D143)</f>
        <v>6048.3684497005988</v>
      </c>
      <c r="E144" s="148"/>
    </row>
    <row r="145" spans="1:7" ht="18" customHeight="1" x14ac:dyDescent="0.3">
      <c r="A145" s="7" t="s">
        <v>13</v>
      </c>
      <c r="B145" s="13" t="s">
        <v>68</v>
      </c>
      <c r="C145" s="13"/>
      <c r="D145" s="42">
        <f>D133</f>
        <v>572.72454395085038</v>
      </c>
      <c r="E145" s="149"/>
    </row>
    <row r="146" spans="1:7" ht="18" customHeight="1" thickBot="1" x14ac:dyDescent="0.35">
      <c r="A146" s="398" t="s">
        <v>223</v>
      </c>
      <c r="B146" s="399"/>
      <c r="C146" s="50"/>
      <c r="D146" s="43">
        <f>SUM(D144:D145)</f>
        <v>6621.0929936514494</v>
      </c>
      <c r="E146" s="150"/>
    </row>
    <row r="147" spans="1:7" ht="18" customHeight="1" thickBot="1" x14ac:dyDescent="0.35">
      <c r="A147" s="398" t="s">
        <v>224</v>
      </c>
      <c r="B147" s="399"/>
      <c r="C147" s="50"/>
      <c r="D147" s="43">
        <f>+D146*2</f>
        <v>13242.185987302899</v>
      </c>
    </row>
    <row r="148" spans="1:7" x14ac:dyDescent="0.3">
      <c r="C148" s="400"/>
      <c r="D148" s="400"/>
      <c r="E148" s="400"/>
      <c r="F148" s="400"/>
      <c r="G148" s="400"/>
    </row>
    <row r="151" spans="1:7" x14ac:dyDescent="0.3">
      <c r="G151" s="27"/>
    </row>
    <row r="152" spans="1:7" x14ac:dyDescent="0.3">
      <c r="G152" s="27"/>
    </row>
    <row r="153" spans="1:7" x14ac:dyDescent="0.3">
      <c r="G153" s="27"/>
    </row>
    <row r="154" spans="1:7" x14ac:dyDescent="0.3">
      <c r="G154" s="27"/>
    </row>
    <row r="155" spans="1:7" x14ac:dyDescent="0.3">
      <c r="G155" s="27"/>
    </row>
  </sheetData>
  <sheetProtection algorithmName="SHA-512" hashValue="Pn2tqVuPfvqxV17yEk/3JCFuykjKe+U2jdrgWHIFPC3byQg44ZLDRUbiGhWm2gRaOUJSH8my1LCKSD0fdbGUQw==" saltValue="ZXZpliNqTfCiW0b82Zm+6Q==" spinCount="100000" sheet="1" objects="1" scenarios="1"/>
  <mergeCells count="70">
    <mergeCell ref="B14:C14"/>
    <mergeCell ref="A1:D1"/>
    <mergeCell ref="A2:D2"/>
    <mergeCell ref="F2:K2"/>
    <mergeCell ref="A3:D3"/>
    <mergeCell ref="F3:K8"/>
    <mergeCell ref="A4:D4"/>
    <mergeCell ref="A7:D7"/>
    <mergeCell ref="A8:D8"/>
    <mergeCell ref="B9:C9"/>
    <mergeCell ref="B10:C10"/>
    <mergeCell ref="B11:C11"/>
    <mergeCell ref="B12:C12"/>
    <mergeCell ref="B13:C13"/>
    <mergeCell ref="A5:D5"/>
    <mergeCell ref="A6:D6"/>
    <mergeCell ref="A35:B35"/>
    <mergeCell ref="B15:C15"/>
    <mergeCell ref="B16:C16"/>
    <mergeCell ref="B17:C17"/>
    <mergeCell ref="B18:C18"/>
    <mergeCell ref="B19:C19"/>
    <mergeCell ref="B20:C20"/>
    <mergeCell ref="A21:D21"/>
    <mergeCell ref="A22:D22"/>
    <mergeCell ref="A23:D23"/>
    <mergeCell ref="A24:D24"/>
    <mergeCell ref="A26:D26"/>
    <mergeCell ref="A61:D61"/>
    <mergeCell ref="A36:D36"/>
    <mergeCell ref="A38:D38"/>
    <mergeCell ref="A39:D39"/>
    <mergeCell ref="A43:B43"/>
    <mergeCell ref="A44:D44"/>
    <mergeCell ref="A45:D45"/>
    <mergeCell ref="A56:D56"/>
    <mergeCell ref="A57:D57"/>
    <mergeCell ref="A58:D58"/>
    <mergeCell ref="A59:D59"/>
    <mergeCell ref="A60:D60"/>
    <mergeCell ref="A103:D103"/>
    <mergeCell ref="A71:D71"/>
    <mergeCell ref="A72:D72"/>
    <mergeCell ref="A78:D78"/>
    <mergeCell ref="A79:D79"/>
    <mergeCell ref="A88:D88"/>
    <mergeCell ref="A89:D89"/>
    <mergeCell ref="A90:D90"/>
    <mergeCell ref="A91:D91"/>
    <mergeCell ref="A92:D92"/>
    <mergeCell ref="A100:B100"/>
    <mergeCell ref="A102:B102"/>
    <mergeCell ref="A136:D136"/>
    <mergeCell ref="A104:D104"/>
    <mergeCell ref="A107:B107"/>
    <mergeCell ref="A108:D108"/>
    <mergeCell ref="A109:D109"/>
    <mergeCell ref="A114:D114"/>
    <mergeCell ref="A115:D115"/>
    <mergeCell ref="A122:D122"/>
    <mergeCell ref="A123:D123"/>
    <mergeCell ref="A124:B124"/>
    <mergeCell ref="A134:D134"/>
    <mergeCell ref="A135:D135"/>
    <mergeCell ref="A137:D137"/>
    <mergeCell ref="A138:B138"/>
    <mergeCell ref="A144:B144"/>
    <mergeCell ref="A146:B146"/>
    <mergeCell ref="C148:G148"/>
    <mergeCell ref="A147:B147"/>
  </mergeCells>
  <dataValidations count="1">
    <dataValidation type="list" allowBlank="1" showInputMessage="1" showErrorMessage="1" sqref="C124 E124" xr:uid="{4A6C1E77-2DF0-4648-ACD7-592A3A9C24EE}">
      <formula1>"Lucro presumido,Lucro real, Outros Regimes"</formula1>
    </dataValidation>
  </dataValidations>
  <printOptions horizontalCentered="1"/>
  <pageMargins left="0.25" right="0.25" top="0.75" bottom="0.75" header="0.3" footer="0.3"/>
  <pageSetup paperSize="9" scale="78" fitToHeight="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3127C-4F13-41A0-A73B-C45987DE8FB4}">
  <sheetPr>
    <tabColor theme="4" tint="-0.249977111117893"/>
    <pageSetUpPr fitToPage="1"/>
  </sheetPr>
  <dimension ref="A1:M155"/>
  <sheetViews>
    <sheetView showGridLines="0" view="pageBreakPreview" zoomScaleNormal="115" zoomScaleSheetLayoutView="100" workbookViewId="0">
      <selection activeCell="D32" sqref="D32"/>
    </sheetView>
  </sheetViews>
  <sheetFormatPr defaultColWidth="8.6640625" defaultRowHeight="13.8" x14ac:dyDescent="0.3"/>
  <cols>
    <col min="1" max="1" width="5.33203125" style="189" bestFit="1" customWidth="1"/>
    <col min="2" max="2" width="85.109375" style="3" customWidth="1"/>
    <col min="3" max="3" width="13.6640625" style="3" bestFit="1" customWidth="1"/>
    <col min="4" max="4" width="22.6640625" style="3" customWidth="1"/>
    <col min="5" max="5" width="3.44140625" style="3" customWidth="1"/>
    <col min="6" max="6" width="10.5546875" style="3" customWidth="1"/>
    <col min="7" max="7" width="13.6640625" style="3" customWidth="1"/>
    <col min="8" max="8" width="7.5546875" style="3" customWidth="1"/>
    <col min="9" max="9" width="9.33203125" style="3" bestFit="1" customWidth="1"/>
    <col min="10" max="10" width="11" style="3" customWidth="1"/>
    <col min="11" max="11" width="17.88671875" style="218" customWidth="1"/>
    <col min="12" max="13" width="13.6640625" style="4" bestFit="1" customWidth="1"/>
    <col min="14" max="16384" width="8.6640625" style="3"/>
  </cols>
  <sheetData>
    <row r="1" spans="1:13" ht="90" customHeight="1" thickBot="1" x14ac:dyDescent="0.35">
      <c r="A1" s="335" t="s">
        <v>146</v>
      </c>
      <c r="B1" s="335"/>
      <c r="C1" s="335"/>
      <c r="D1" s="335"/>
      <c r="E1" s="116"/>
      <c r="K1" s="4"/>
    </row>
    <row r="2" spans="1:13" ht="23.25" customHeight="1" thickBot="1" x14ac:dyDescent="0.35">
      <c r="A2" s="372" t="s">
        <v>123</v>
      </c>
      <c r="B2" s="373"/>
      <c r="C2" s="373"/>
      <c r="D2" s="374"/>
      <c r="E2" s="57"/>
      <c r="F2" s="462" t="s">
        <v>145</v>
      </c>
      <c r="G2" s="463"/>
      <c r="H2" s="463"/>
      <c r="I2" s="463"/>
      <c r="J2" s="463"/>
      <c r="K2" s="464"/>
      <c r="L2" s="3"/>
      <c r="M2" s="3"/>
    </row>
    <row r="3" spans="1:13" ht="24" customHeight="1" x14ac:dyDescent="0.3">
      <c r="A3" s="481" t="s">
        <v>186</v>
      </c>
      <c r="B3" s="482"/>
      <c r="C3" s="482"/>
      <c r="D3" s="483"/>
      <c r="E3" s="224"/>
      <c r="F3" s="484" t="s">
        <v>246</v>
      </c>
      <c r="G3" s="485"/>
      <c r="H3" s="485"/>
      <c r="I3" s="485"/>
      <c r="J3" s="485"/>
      <c r="K3" s="486"/>
      <c r="L3" s="3"/>
      <c r="M3" s="3"/>
    </row>
    <row r="4" spans="1:13" ht="15" customHeight="1" x14ac:dyDescent="0.3">
      <c r="A4" s="378" t="str">
        <f>'QUADRO RESUMO'!$B$4</f>
        <v>Número do  Processo: CRQ-IV 07/2026</v>
      </c>
      <c r="B4" s="379"/>
      <c r="C4" s="379"/>
      <c r="D4" s="380"/>
      <c r="E4" s="165"/>
      <c r="F4" s="468"/>
      <c r="G4" s="469"/>
      <c r="H4" s="469"/>
      <c r="I4" s="469"/>
      <c r="J4" s="469"/>
      <c r="K4" s="470"/>
      <c r="L4" s="3"/>
      <c r="M4" s="3"/>
    </row>
    <row r="5" spans="1:13" ht="15" customHeight="1" x14ac:dyDescent="0.3">
      <c r="A5" s="345" t="str">
        <f>'QUADRO RESUMO'!$B$5</f>
        <v>Número da Licitação: Pregão Eletrônico nº 90005/2026</v>
      </c>
      <c r="B5" s="346"/>
      <c r="C5" s="346"/>
      <c r="D5" s="347"/>
      <c r="E5" s="169"/>
      <c r="F5" s="468"/>
      <c r="G5" s="469"/>
      <c r="H5" s="469"/>
      <c r="I5" s="469"/>
      <c r="J5" s="469"/>
      <c r="K5" s="470"/>
      <c r="L5" s="3"/>
      <c r="M5" s="3"/>
    </row>
    <row r="6" spans="1:13" ht="15" customHeight="1" x14ac:dyDescent="0.3">
      <c r="A6" s="345" t="str">
        <f>'QUADRO RESUMO'!$B$6</f>
        <v xml:space="preserve">Nome da Empresa: </v>
      </c>
      <c r="B6" s="346"/>
      <c r="C6" s="346"/>
      <c r="D6" s="347"/>
      <c r="E6" s="169"/>
      <c r="F6" s="468"/>
      <c r="G6" s="469"/>
      <c r="H6" s="469"/>
      <c r="I6" s="469"/>
      <c r="J6" s="469"/>
      <c r="K6" s="470"/>
      <c r="L6" s="3"/>
      <c r="M6" s="3"/>
    </row>
    <row r="7" spans="1:13" ht="21.75" customHeight="1" thickBot="1" x14ac:dyDescent="0.35">
      <c r="A7" s="375" t="str">
        <f>'QUADRO RESUMO'!$B$7</f>
        <v xml:space="preserve">CNPJ: </v>
      </c>
      <c r="B7" s="376"/>
      <c r="C7" s="376"/>
      <c r="D7" s="377"/>
      <c r="E7" s="169"/>
      <c r="F7" s="468"/>
      <c r="G7" s="469"/>
      <c r="H7" s="469"/>
      <c r="I7" s="469"/>
      <c r="J7" s="469"/>
      <c r="K7" s="470"/>
      <c r="L7" s="3"/>
      <c r="M7" s="3"/>
    </row>
    <row r="8" spans="1:13" ht="41.25" customHeight="1" thickBot="1" x14ac:dyDescent="0.35">
      <c r="A8" s="474" t="s">
        <v>179</v>
      </c>
      <c r="B8" s="487"/>
      <c r="C8" s="487"/>
      <c r="D8" s="488"/>
      <c r="E8" s="127"/>
      <c r="F8" s="471"/>
      <c r="G8" s="472"/>
      <c r="H8" s="472"/>
      <c r="I8" s="472"/>
      <c r="J8" s="472"/>
      <c r="K8" s="473"/>
      <c r="L8" s="3"/>
      <c r="M8" s="3"/>
    </row>
    <row r="9" spans="1:13" ht="19.5" customHeight="1" x14ac:dyDescent="0.3">
      <c r="A9" s="7" t="s">
        <v>5</v>
      </c>
      <c r="B9" s="447" t="s">
        <v>106</v>
      </c>
      <c r="C9" s="447"/>
      <c r="D9" s="251" t="s">
        <v>87</v>
      </c>
      <c r="F9" s="217"/>
      <c r="G9" s="217"/>
      <c r="H9" s="217"/>
      <c r="K9" s="225"/>
      <c r="L9" s="3"/>
      <c r="M9" s="3"/>
    </row>
    <row r="10" spans="1:13" ht="19.5" customHeight="1" x14ac:dyDescent="0.3">
      <c r="A10" s="7" t="s">
        <v>7</v>
      </c>
      <c r="B10" s="447" t="s">
        <v>107</v>
      </c>
      <c r="C10" s="447"/>
      <c r="D10" s="213" t="s">
        <v>150</v>
      </c>
      <c r="E10" s="39"/>
      <c r="F10" s="217"/>
      <c r="G10" s="217"/>
      <c r="H10" s="217"/>
      <c r="K10" s="225"/>
      <c r="L10" s="3"/>
      <c r="M10" s="3"/>
    </row>
    <row r="11" spans="1:13" ht="19.5" customHeight="1" x14ac:dyDescent="0.3">
      <c r="A11" s="7" t="s">
        <v>8</v>
      </c>
      <c r="B11" s="447" t="s">
        <v>108</v>
      </c>
      <c r="C11" s="447"/>
      <c r="D11" s="213">
        <v>23795</v>
      </c>
      <c r="E11" s="39"/>
      <c r="F11" s="217"/>
      <c r="G11" s="217"/>
      <c r="H11" s="217"/>
      <c r="K11" s="225"/>
      <c r="L11" s="3"/>
      <c r="M11" s="3"/>
    </row>
    <row r="12" spans="1:13" ht="19.5" customHeight="1" x14ac:dyDescent="0.3">
      <c r="A12" s="7" t="s">
        <v>10</v>
      </c>
      <c r="B12" s="447" t="s">
        <v>109</v>
      </c>
      <c r="C12" s="447"/>
      <c r="D12" s="213" t="s">
        <v>180</v>
      </c>
      <c r="E12" s="39"/>
      <c r="F12" s="217"/>
      <c r="H12" s="217"/>
      <c r="K12" s="225"/>
      <c r="L12" s="3"/>
      <c r="M12" s="3"/>
    </row>
    <row r="13" spans="1:13" ht="19.5" customHeight="1" x14ac:dyDescent="0.3">
      <c r="A13" s="7" t="s">
        <v>12</v>
      </c>
      <c r="B13" s="447" t="s">
        <v>110</v>
      </c>
      <c r="C13" s="447"/>
      <c r="D13" s="251" t="s">
        <v>182</v>
      </c>
      <c r="E13" s="39"/>
      <c r="F13" s="217"/>
      <c r="G13" s="217"/>
      <c r="H13" s="226"/>
      <c r="K13" s="225"/>
      <c r="L13" s="3"/>
      <c r="M13" s="3"/>
    </row>
    <row r="14" spans="1:13" ht="19.5" customHeight="1" x14ac:dyDescent="0.3">
      <c r="A14" s="7" t="s">
        <v>13</v>
      </c>
      <c r="B14" s="447" t="s">
        <v>1</v>
      </c>
      <c r="C14" s="447"/>
      <c r="D14" s="213" t="s">
        <v>181</v>
      </c>
      <c r="E14" s="39"/>
      <c r="F14" s="217"/>
      <c r="G14" s="217"/>
      <c r="H14" s="217"/>
      <c r="K14" s="225"/>
      <c r="L14" s="3"/>
      <c r="M14" s="3"/>
    </row>
    <row r="15" spans="1:13" ht="27" customHeight="1" x14ac:dyDescent="0.3">
      <c r="A15" s="7" t="s">
        <v>31</v>
      </c>
      <c r="B15" s="447" t="s">
        <v>111</v>
      </c>
      <c r="C15" s="447"/>
      <c r="D15" s="214" t="s">
        <v>202</v>
      </c>
      <c r="E15" s="51"/>
      <c r="F15" s="217"/>
      <c r="G15" s="217"/>
      <c r="H15" s="217"/>
      <c r="K15" s="225"/>
      <c r="L15" s="3"/>
      <c r="M15" s="3"/>
    </row>
    <row r="16" spans="1:13" ht="19.5" customHeight="1" x14ac:dyDescent="0.3">
      <c r="A16" s="215" t="s">
        <v>33</v>
      </c>
      <c r="B16" s="448" t="s">
        <v>116</v>
      </c>
      <c r="C16" s="448"/>
      <c r="D16" s="252">
        <v>2271.7399999999998</v>
      </c>
      <c r="E16" s="128"/>
      <c r="F16" s="217"/>
      <c r="G16" s="217"/>
      <c r="H16" s="217"/>
      <c r="K16" s="225"/>
      <c r="L16" s="3"/>
      <c r="M16" s="3"/>
    </row>
    <row r="17" spans="1:13" ht="25.5" customHeight="1" x14ac:dyDescent="0.3">
      <c r="A17" s="7" t="s">
        <v>88</v>
      </c>
      <c r="B17" s="447" t="s">
        <v>112</v>
      </c>
      <c r="C17" s="447"/>
      <c r="D17" s="253" t="s">
        <v>185</v>
      </c>
      <c r="E17" s="51"/>
      <c r="F17" s="217"/>
      <c r="G17" s="217"/>
      <c r="H17" s="217"/>
      <c r="K17" s="225"/>
      <c r="L17" s="3"/>
      <c r="M17" s="3"/>
    </row>
    <row r="18" spans="1:13" ht="19.5" customHeight="1" x14ac:dyDescent="0.3">
      <c r="A18" s="7" t="s">
        <v>103</v>
      </c>
      <c r="B18" s="447" t="s">
        <v>113</v>
      </c>
      <c r="C18" s="447"/>
      <c r="D18" s="254">
        <v>46023</v>
      </c>
      <c r="E18" s="39"/>
      <c r="F18" s="217"/>
      <c r="G18" s="217"/>
      <c r="H18" s="217"/>
      <c r="K18" s="225"/>
      <c r="L18" s="3"/>
      <c r="M18" s="3"/>
    </row>
    <row r="19" spans="1:13" ht="19.5" customHeight="1" x14ac:dyDescent="0.3">
      <c r="A19" s="7" t="s">
        <v>104</v>
      </c>
      <c r="B19" s="447" t="s">
        <v>114</v>
      </c>
      <c r="C19" s="447"/>
      <c r="D19" s="251" t="s">
        <v>169</v>
      </c>
      <c r="E19" s="39"/>
      <c r="F19" s="217"/>
      <c r="G19" s="217"/>
      <c r="H19" s="217"/>
      <c r="K19" s="225"/>
      <c r="L19" s="3"/>
      <c r="M19" s="3"/>
    </row>
    <row r="20" spans="1:13" ht="19.5" customHeight="1" thickBot="1" x14ac:dyDescent="0.35">
      <c r="A20" s="227" t="s">
        <v>105</v>
      </c>
      <c r="B20" s="477" t="s">
        <v>115</v>
      </c>
      <c r="C20" s="477"/>
      <c r="D20" s="228" t="s">
        <v>183</v>
      </c>
      <c r="E20" s="39"/>
      <c r="F20" s="217"/>
      <c r="G20" s="217"/>
      <c r="H20" s="217"/>
      <c r="K20" s="225"/>
      <c r="L20" s="3"/>
      <c r="M20" s="3"/>
    </row>
    <row r="21" spans="1:13" ht="3" customHeight="1" x14ac:dyDescent="0.3">
      <c r="A21" s="478"/>
      <c r="B21" s="479"/>
      <c r="C21" s="479"/>
      <c r="D21" s="479"/>
      <c r="E21" s="129"/>
      <c r="I21" s="217"/>
      <c r="J21" s="217"/>
      <c r="L21" s="3"/>
      <c r="M21" s="3"/>
    </row>
    <row r="22" spans="1:13" ht="11.25" customHeight="1" thickBot="1" x14ac:dyDescent="0.35">
      <c r="A22" s="480"/>
      <c r="B22" s="452"/>
      <c r="C22" s="452"/>
      <c r="D22" s="452"/>
      <c r="E22" s="71"/>
      <c r="I22" s="217"/>
      <c r="J22" s="217"/>
      <c r="L22" s="3"/>
      <c r="M22" s="3"/>
    </row>
    <row r="23" spans="1:13" ht="14.4" x14ac:dyDescent="0.3">
      <c r="A23" s="453" t="s">
        <v>100</v>
      </c>
      <c r="B23" s="454"/>
      <c r="C23" s="454"/>
      <c r="D23" s="455"/>
      <c r="E23" s="54"/>
      <c r="I23" s="217"/>
      <c r="J23" s="217"/>
      <c r="L23" s="3"/>
      <c r="M23" s="3"/>
    </row>
    <row r="24" spans="1:13" ht="18" customHeight="1" thickBot="1" x14ac:dyDescent="0.35">
      <c r="A24" s="456" t="s">
        <v>0</v>
      </c>
      <c r="B24" s="457"/>
      <c r="C24" s="457"/>
      <c r="D24" s="458"/>
      <c r="E24" s="55"/>
      <c r="I24" s="217"/>
      <c r="J24" s="217"/>
      <c r="L24" s="3"/>
      <c r="M24" s="3"/>
    </row>
    <row r="25" spans="1:13" ht="13.5" customHeight="1" thickBot="1" x14ac:dyDescent="0.35">
      <c r="A25" s="216"/>
      <c r="B25" s="217"/>
      <c r="C25" s="217"/>
      <c r="D25" s="217"/>
      <c r="E25" s="217"/>
      <c r="F25" s="217"/>
      <c r="G25" s="217"/>
      <c r="H25" s="217"/>
      <c r="I25" s="217"/>
      <c r="J25" s="217"/>
      <c r="L25" s="3"/>
      <c r="M25" s="3"/>
    </row>
    <row r="26" spans="1:13" ht="18" customHeight="1" x14ac:dyDescent="0.3">
      <c r="A26" s="459" t="s">
        <v>2</v>
      </c>
      <c r="B26" s="460"/>
      <c r="C26" s="460"/>
      <c r="D26" s="461"/>
      <c r="E26" s="130"/>
    </row>
    <row r="27" spans="1:13" ht="18" customHeight="1" x14ac:dyDescent="0.3">
      <c r="A27" s="16">
        <v>1</v>
      </c>
      <c r="B27" s="75" t="s">
        <v>3</v>
      </c>
      <c r="C27" s="75"/>
      <c r="D27" s="76" t="s">
        <v>4</v>
      </c>
      <c r="E27" s="56"/>
    </row>
    <row r="28" spans="1:13" ht="18" customHeight="1" x14ac:dyDescent="0.3">
      <c r="A28" s="16" t="s">
        <v>5</v>
      </c>
      <c r="B28" s="13" t="s">
        <v>6</v>
      </c>
      <c r="C28" s="13"/>
      <c r="D28" s="153">
        <f>D16</f>
        <v>2271.7399999999998</v>
      </c>
      <c r="E28" s="131"/>
    </row>
    <row r="29" spans="1:13" ht="18" customHeight="1" x14ac:dyDescent="0.3">
      <c r="A29" s="16" t="s">
        <v>7</v>
      </c>
      <c r="B29" s="13" t="s">
        <v>184</v>
      </c>
      <c r="C29" s="13"/>
      <c r="D29" s="8">
        <f>D28*0.3</f>
        <v>681.52199999999993</v>
      </c>
      <c r="E29" s="131"/>
    </row>
    <row r="30" spans="1:13" ht="18" customHeight="1" x14ac:dyDescent="0.3">
      <c r="A30" s="16" t="s">
        <v>8</v>
      </c>
      <c r="B30" s="13" t="s">
        <v>9</v>
      </c>
      <c r="C30" s="13"/>
      <c r="D30" s="255"/>
      <c r="E30" s="131"/>
    </row>
    <row r="31" spans="1:13" ht="18" customHeight="1" x14ac:dyDescent="0.3">
      <c r="A31" s="16" t="s">
        <v>10</v>
      </c>
      <c r="B31" s="172" t="s">
        <v>187</v>
      </c>
      <c r="C31" s="13"/>
      <c r="D31" s="255"/>
      <c r="E31" s="131"/>
    </row>
    <row r="32" spans="1:13" ht="18" customHeight="1" x14ac:dyDescent="0.3">
      <c r="A32" s="16" t="s">
        <v>12</v>
      </c>
      <c r="B32" s="13" t="s">
        <v>125</v>
      </c>
      <c r="C32" s="13"/>
      <c r="D32" s="255"/>
      <c r="E32" s="131"/>
    </row>
    <row r="33" spans="1:5" ht="18" customHeight="1" x14ac:dyDescent="0.3">
      <c r="A33" s="16" t="s">
        <v>13</v>
      </c>
      <c r="B33" s="172" t="s">
        <v>250</v>
      </c>
      <c r="C33" s="13"/>
      <c r="D33" s="8">
        <f>D28*0.05</f>
        <v>113.58699999999999</v>
      </c>
      <c r="E33" s="131"/>
    </row>
    <row r="34" spans="1:5" ht="18" customHeight="1" x14ac:dyDescent="0.3">
      <c r="A34" s="16" t="s">
        <v>31</v>
      </c>
      <c r="B34" s="256" t="s">
        <v>251</v>
      </c>
      <c r="C34" s="13"/>
      <c r="D34" s="255"/>
      <c r="E34" s="131"/>
    </row>
    <row r="35" spans="1:5" ht="18" customHeight="1" thickBot="1" x14ac:dyDescent="0.35">
      <c r="A35" s="435" t="s">
        <v>118</v>
      </c>
      <c r="B35" s="436"/>
      <c r="C35" s="60"/>
      <c r="D35" s="28">
        <f>SUM(D28:D34)</f>
        <v>3066.8489999999997</v>
      </c>
      <c r="E35" s="132"/>
    </row>
    <row r="36" spans="1:5" ht="13.5" customHeight="1" x14ac:dyDescent="0.3">
      <c r="A36" s="430"/>
      <c r="B36" s="431"/>
      <c r="C36" s="431"/>
      <c r="D36" s="431"/>
      <c r="E36" s="69"/>
    </row>
    <row r="37" spans="1:5" ht="11.25" customHeight="1" thickBot="1" x14ac:dyDescent="0.35">
      <c r="A37" s="219"/>
      <c r="B37" s="70"/>
      <c r="C37" s="70"/>
      <c r="D37" s="70"/>
      <c r="E37" s="70"/>
    </row>
    <row r="38" spans="1:5" ht="18" customHeight="1" thickBot="1" x14ac:dyDescent="0.35">
      <c r="A38" s="432" t="s">
        <v>16</v>
      </c>
      <c r="B38" s="433"/>
      <c r="C38" s="433"/>
      <c r="D38" s="434"/>
      <c r="E38" s="130"/>
    </row>
    <row r="39" spans="1:5" ht="18" customHeight="1" x14ac:dyDescent="0.3">
      <c r="A39" s="394" t="s">
        <v>17</v>
      </c>
      <c r="B39" s="403"/>
      <c r="C39" s="403"/>
      <c r="D39" s="404"/>
      <c r="E39" s="133"/>
    </row>
    <row r="40" spans="1:5" ht="18" customHeight="1" x14ac:dyDescent="0.3">
      <c r="A40" s="9" t="s">
        <v>18</v>
      </c>
      <c r="B40" s="10" t="s">
        <v>19</v>
      </c>
      <c r="C40" s="11" t="s">
        <v>20</v>
      </c>
      <c r="D40" s="12" t="s">
        <v>4</v>
      </c>
      <c r="E40" s="134"/>
    </row>
    <row r="41" spans="1:5" ht="18" customHeight="1" x14ac:dyDescent="0.3">
      <c r="A41" s="16" t="s">
        <v>5</v>
      </c>
      <c r="B41" s="13" t="s">
        <v>21</v>
      </c>
      <c r="C41" s="30">
        <f>(1/12)</f>
        <v>8.3333333333333329E-2</v>
      </c>
      <c r="D41" s="8">
        <f>C41*$D$35</f>
        <v>255.57074999999998</v>
      </c>
      <c r="E41" s="131"/>
    </row>
    <row r="42" spans="1:5" ht="18" customHeight="1" x14ac:dyDescent="0.3">
      <c r="A42" s="16" t="s">
        <v>7</v>
      </c>
      <c r="B42" s="13" t="s">
        <v>22</v>
      </c>
      <c r="C42" s="29">
        <v>0.1111</v>
      </c>
      <c r="D42" s="8">
        <f>C42*$D$35</f>
        <v>340.72692389999997</v>
      </c>
      <c r="E42" s="131"/>
    </row>
    <row r="43" spans="1:5" ht="18" customHeight="1" thickBot="1" x14ac:dyDescent="0.35">
      <c r="A43" s="435" t="s">
        <v>117</v>
      </c>
      <c r="B43" s="436"/>
      <c r="C43" s="68">
        <f>SUM(C41:C42)</f>
        <v>0.19443333333333335</v>
      </c>
      <c r="D43" s="28">
        <f>SUM(D41:D42)</f>
        <v>596.29767389999995</v>
      </c>
      <c r="E43" s="132"/>
    </row>
    <row r="44" spans="1:5" ht="15" customHeight="1" thickBot="1" x14ac:dyDescent="0.35">
      <c r="A44" s="437"/>
      <c r="B44" s="438"/>
      <c r="C44" s="438"/>
      <c r="D44" s="438"/>
      <c r="E44" s="61"/>
    </row>
    <row r="45" spans="1:5" ht="18.75" customHeight="1" x14ac:dyDescent="0.3">
      <c r="A45" s="439" t="s">
        <v>23</v>
      </c>
      <c r="B45" s="440"/>
      <c r="C45" s="440"/>
      <c r="D45" s="441"/>
      <c r="E45" s="135"/>
    </row>
    <row r="46" spans="1:5" ht="18" customHeight="1" x14ac:dyDescent="0.3">
      <c r="A46" s="16" t="s">
        <v>24</v>
      </c>
      <c r="B46" s="11" t="s">
        <v>25</v>
      </c>
      <c r="C46" s="11" t="s">
        <v>20</v>
      </c>
      <c r="D46" s="17" t="s">
        <v>4</v>
      </c>
      <c r="E46" s="133"/>
    </row>
    <row r="47" spans="1:5" ht="18" customHeight="1" x14ac:dyDescent="0.3">
      <c r="A47" s="16" t="s">
        <v>5</v>
      </c>
      <c r="B47" s="13" t="s">
        <v>26</v>
      </c>
      <c r="C47" s="257">
        <v>0.2</v>
      </c>
      <c r="D47" s="8">
        <f t="shared" ref="D47:D54" si="0">C47*($D$35+$D$43)</f>
        <v>732.62933478000002</v>
      </c>
      <c r="E47" s="131"/>
    </row>
    <row r="48" spans="1:5" ht="18" customHeight="1" x14ac:dyDescent="0.3">
      <c r="A48" s="16" t="s">
        <v>7</v>
      </c>
      <c r="B48" s="13" t="s">
        <v>27</v>
      </c>
      <c r="C48" s="257">
        <v>2.5000000000000001E-2</v>
      </c>
      <c r="D48" s="8">
        <f t="shared" si="0"/>
        <v>91.578666847500003</v>
      </c>
      <c r="E48" s="131"/>
    </row>
    <row r="49" spans="1:13" ht="18" customHeight="1" x14ac:dyDescent="0.3">
      <c r="A49" s="16" t="s">
        <v>8</v>
      </c>
      <c r="B49" s="13" t="s">
        <v>255</v>
      </c>
      <c r="C49" s="258">
        <v>0.03</v>
      </c>
      <c r="D49" s="8">
        <f t="shared" si="0"/>
        <v>109.89440021699998</v>
      </c>
      <c r="E49" s="131"/>
    </row>
    <row r="50" spans="1:13" ht="18" customHeight="1" x14ac:dyDescent="0.3">
      <c r="A50" s="16" t="s">
        <v>10</v>
      </c>
      <c r="B50" s="13" t="s">
        <v>28</v>
      </c>
      <c r="C50" s="257">
        <v>1.4999999999999999E-2</v>
      </c>
      <c r="D50" s="8">
        <f t="shared" si="0"/>
        <v>54.947200108499992</v>
      </c>
      <c r="E50" s="131"/>
    </row>
    <row r="51" spans="1:13" ht="18" customHeight="1" x14ac:dyDescent="0.3">
      <c r="A51" s="16" t="s">
        <v>12</v>
      </c>
      <c r="B51" s="13" t="s">
        <v>29</v>
      </c>
      <c r="C51" s="257">
        <v>0.01</v>
      </c>
      <c r="D51" s="8">
        <f t="shared" si="0"/>
        <v>36.631466738999997</v>
      </c>
      <c r="E51" s="131"/>
    </row>
    <row r="52" spans="1:13" ht="18" customHeight="1" x14ac:dyDescent="0.3">
      <c r="A52" s="16" t="s">
        <v>13</v>
      </c>
      <c r="B52" s="13" t="s">
        <v>30</v>
      </c>
      <c r="C52" s="257">
        <v>6.0000000000000001E-3</v>
      </c>
      <c r="D52" s="8">
        <f t="shared" si="0"/>
        <v>21.9788800434</v>
      </c>
      <c r="E52" s="131"/>
    </row>
    <row r="53" spans="1:13" ht="18" customHeight="1" x14ac:dyDescent="0.3">
      <c r="A53" s="16" t="s">
        <v>31</v>
      </c>
      <c r="B53" s="13" t="s">
        <v>32</v>
      </c>
      <c r="C53" s="257">
        <v>2E-3</v>
      </c>
      <c r="D53" s="8">
        <f t="shared" si="0"/>
        <v>7.3262933478000001</v>
      </c>
      <c r="E53" s="131"/>
    </row>
    <row r="54" spans="1:13" ht="18" customHeight="1" x14ac:dyDescent="0.3">
      <c r="A54" s="16" t="s">
        <v>33</v>
      </c>
      <c r="B54" s="13" t="s">
        <v>34</v>
      </c>
      <c r="C54" s="18">
        <v>0.08</v>
      </c>
      <c r="D54" s="8">
        <f t="shared" si="0"/>
        <v>293.05173391199997</v>
      </c>
      <c r="E54" s="131"/>
    </row>
    <row r="55" spans="1:13" ht="18" customHeight="1" thickBot="1" x14ac:dyDescent="0.35">
      <c r="A55" s="59" t="s">
        <v>15</v>
      </c>
      <c r="B55" s="60"/>
      <c r="C55" s="62">
        <f>SUM(C47:C54)</f>
        <v>0.36800000000000005</v>
      </c>
      <c r="D55" s="28">
        <f>SUM(D47:D54)</f>
        <v>1348.0379759952</v>
      </c>
      <c r="E55" s="132"/>
    </row>
    <row r="56" spans="1:13" ht="33" customHeight="1" x14ac:dyDescent="0.3">
      <c r="A56" s="414" t="s">
        <v>86</v>
      </c>
      <c r="B56" s="415"/>
      <c r="C56" s="415"/>
      <c r="D56" s="415"/>
      <c r="E56" s="117"/>
    </row>
    <row r="57" spans="1:13" ht="24.75" customHeight="1" x14ac:dyDescent="0.3">
      <c r="A57" s="442" t="s">
        <v>35</v>
      </c>
      <c r="B57" s="400"/>
      <c r="C57" s="400"/>
      <c r="D57" s="400"/>
      <c r="E57" s="15"/>
    </row>
    <row r="58" spans="1:13" ht="36" customHeight="1" x14ac:dyDescent="0.3">
      <c r="A58" s="443" t="s">
        <v>36</v>
      </c>
      <c r="B58" s="444"/>
      <c r="C58" s="444"/>
      <c r="D58" s="444"/>
      <c r="E58" s="121"/>
    </row>
    <row r="59" spans="1:13" ht="25.5" customHeight="1" x14ac:dyDescent="0.3">
      <c r="A59" s="442" t="s">
        <v>101</v>
      </c>
      <c r="B59" s="400"/>
      <c r="C59" s="400"/>
      <c r="D59" s="400"/>
      <c r="E59" s="15"/>
    </row>
    <row r="60" spans="1:13" ht="12.75" customHeight="1" thickBot="1" x14ac:dyDescent="0.35">
      <c r="A60" s="445"/>
      <c r="B60" s="446"/>
      <c r="C60" s="446"/>
      <c r="D60" s="446"/>
      <c r="E60" s="39"/>
    </row>
    <row r="61" spans="1:13" ht="18" customHeight="1" thickBot="1" x14ac:dyDescent="0.35">
      <c r="A61" s="416" t="s">
        <v>37</v>
      </c>
      <c r="B61" s="417"/>
      <c r="C61" s="417"/>
      <c r="D61" s="418"/>
      <c r="E61" s="136"/>
    </row>
    <row r="62" spans="1:13" ht="18" customHeight="1" x14ac:dyDescent="0.3">
      <c r="A62" s="6" t="s">
        <v>38</v>
      </c>
      <c r="B62" s="21" t="s">
        <v>39</v>
      </c>
      <c r="C62" s="73" t="s">
        <v>188</v>
      </c>
      <c r="D62" s="22" t="s">
        <v>4</v>
      </c>
      <c r="E62" s="133"/>
    </row>
    <row r="63" spans="1:13" ht="18" customHeight="1" x14ac:dyDescent="0.3">
      <c r="A63" s="16" t="s">
        <v>5</v>
      </c>
      <c r="B63" s="5" t="s">
        <v>121</v>
      </c>
      <c r="C63" s="19">
        <f>'3-BENEFICIOS VIGILANTE '!C14</f>
        <v>15.22</v>
      </c>
      <c r="D63" s="111">
        <f>'3-BENEFICIOS VIGILANTE '!C18</f>
        <v>0</v>
      </c>
      <c r="E63" s="137"/>
      <c r="F63" s="39"/>
      <c r="J63" s="217"/>
      <c r="M63" s="3"/>
    </row>
    <row r="64" spans="1:13" ht="18" customHeight="1" x14ac:dyDescent="0.3">
      <c r="A64" s="16" t="s">
        <v>7</v>
      </c>
      <c r="B64" s="13" t="s">
        <v>119</v>
      </c>
      <c r="C64" s="19">
        <f>'3-BENEFICIOS VIGILANTE '!C14</f>
        <v>15.22</v>
      </c>
      <c r="D64" s="8">
        <f>'3-BENEFICIOS VIGILANTE '!C33</f>
        <v>524.17679999999996</v>
      </c>
      <c r="E64" s="131"/>
    </row>
    <row r="65" spans="1:13" ht="18" customHeight="1" x14ac:dyDescent="0.3">
      <c r="A65" s="16" t="s">
        <v>8</v>
      </c>
      <c r="B65" s="13" t="s">
        <v>120</v>
      </c>
      <c r="C65" s="19" t="s">
        <v>87</v>
      </c>
      <c r="D65" s="8">
        <f>'3-BENEFICIOS VIGILANTE '!C24</f>
        <v>198.02749999999997</v>
      </c>
      <c r="E65" s="131"/>
      <c r="F65" s="39"/>
    </row>
    <row r="66" spans="1:13" ht="18" customHeight="1" x14ac:dyDescent="0.3">
      <c r="A66" s="16" t="s">
        <v>10</v>
      </c>
      <c r="B66" s="13" t="s">
        <v>40</v>
      </c>
      <c r="C66" s="19" t="s">
        <v>87</v>
      </c>
      <c r="D66" s="255">
        <v>0</v>
      </c>
      <c r="E66" s="131"/>
    </row>
    <row r="67" spans="1:13" ht="18" customHeight="1" x14ac:dyDescent="0.3">
      <c r="A67" s="16" t="s">
        <v>12</v>
      </c>
      <c r="B67" s="13" t="s">
        <v>41</v>
      </c>
      <c r="C67" s="19" t="s">
        <v>87</v>
      </c>
      <c r="D67" s="255">
        <v>0</v>
      </c>
      <c r="E67" s="131"/>
    </row>
    <row r="68" spans="1:13" ht="18" customHeight="1" x14ac:dyDescent="0.3">
      <c r="A68" s="16" t="s">
        <v>13</v>
      </c>
      <c r="B68" s="13" t="s">
        <v>42</v>
      </c>
      <c r="C68" s="19" t="s">
        <v>87</v>
      </c>
      <c r="D68" s="255">
        <v>0</v>
      </c>
      <c r="E68" s="131"/>
    </row>
    <row r="69" spans="1:13" ht="18" customHeight="1" x14ac:dyDescent="0.3">
      <c r="A69" s="77" t="s">
        <v>31</v>
      </c>
      <c r="B69" s="174" t="s">
        <v>259</v>
      </c>
      <c r="C69" s="72" t="s">
        <v>87</v>
      </c>
      <c r="D69" s="8">
        <f>'3-BENEFICIOS VIGILANTE '!C38</f>
        <v>0</v>
      </c>
      <c r="E69" s="131"/>
    </row>
    <row r="70" spans="1:13" ht="18" customHeight="1" thickBot="1" x14ac:dyDescent="0.35">
      <c r="A70" s="59" t="s">
        <v>15</v>
      </c>
      <c r="B70" s="60"/>
      <c r="C70" s="60"/>
      <c r="D70" s="28">
        <f>SUM(D63:D69)</f>
        <v>722.20429999999988</v>
      </c>
      <c r="E70" s="132"/>
    </row>
    <row r="71" spans="1:13" ht="15" customHeight="1" thickBot="1" x14ac:dyDescent="0.35">
      <c r="A71" s="401"/>
      <c r="B71" s="402"/>
      <c r="C71" s="402"/>
      <c r="D71" s="402"/>
      <c r="E71" s="39"/>
    </row>
    <row r="72" spans="1:13" ht="18" customHeight="1" thickBot="1" x14ac:dyDescent="0.35">
      <c r="A72" s="416" t="s">
        <v>43</v>
      </c>
      <c r="B72" s="417"/>
      <c r="C72" s="417"/>
      <c r="D72" s="418"/>
      <c r="E72" s="136"/>
    </row>
    <row r="73" spans="1:13" ht="18" customHeight="1" x14ac:dyDescent="0.3">
      <c r="A73" s="6">
        <v>2</v>
      </c>
      <c r="B73" s="49" t="s">
        <v>44</v>
      </c>
      <c r="C73" s="49"/>
      <c r="D73" s="22" t="s">
        <v>4</v>
      </c>
      <c r="E73" s="133"/>
    </row>
    <row r="74" spans="1:13" ht="18" customHeight="1" x14ac:dyDescent="0.3">
      <c r="A74" s="16" t="s">
        <v>18</v>
      </c>
      <c r="B74" s="5" t="s">
        <v>19</v>
      </c>
      <c r="C74" s="5"/>
      <c r="D74" s="8">
        <f>D43</f>
        <v>596.29767389999995</v>
      </c>
      <c r="E74" s="131"/>
    </row>
    <row r="75" spans="1:13" ht="18" customHeight="1" x14ac:dyDescent="0.3">
      <c r="A75" s="16" t="s">
        <v>24</v>
      </c>
      <c r="B75" s="13" t="s">
        <v>25</v>
      </c>
      <c r="C75" s="13"/>
      <c r="D75" s="8">
        <f>D55</f>
        <v>1348.0379759952</v>
      </c>
      <c r="E75" s="131"/>
    </row>
    <row r="76" spans="1:13" ht="18" customHeight="1" x14ac:dyDescent="0.3">
      <c r="A76" s="16" t="s">
        <v>38</v>
      </c>
      <c r="B76" s="13" t="s">
        <v>39</v>
      </c>
      <c r="C76" s="13"/>
      <c r="D76" s="8">
        <f>D70</f>
        <v>722.20429999999988</v>
      </c>
      <c r="E76" s="131"/>
    </row>
    <row r="77" spans="1:13" ht="18" customHeight="1" thickBot="1" x14ac:dyDescent="0.35">
      <c r="A77" s="59" t="s">
        <v>15</v>
      </c>
      <c r="B77" s="60"/>
      <c r="C77" s="60"/>
      <c r="D77" s="28">
        <f>SUM(D74:D76)</f>
        <v>2666.5399498951997</v>
      </c>
      <c r="E77" s="132"/>
    </row>
    <row r="78" spans="1:13" ht="15" customHeight="1" thickBot="1" x14ac:dyDescent="0.35">
      <c r="A78" s="407"/>
      <c r="B78" s="408"/>
      <c r="C78" s="408"/>
      <c r="D78" s="408"/>
      <c r="E78" s="39"/>
      <c r="M78" s="20"/>
    </row>
    <row r="79" spans="1:13" ht="18" customHeight="1" thickBot="1" x14ac:dyDescent="0.35">
      <c r="A79" s="392" t="s">
        <v>45</v>
      </c>
      <c r="B79" s="393"/>
      <c r="C79" s="393"/>
      <c r="D79" s="409"/>
      <c r="E79" s="53"/>
      <c r="M79" s="20"/>
    </row>
    <row r="80" spans="1:13" ht="18" customHeight="1" x14ac:dyDescent="0.3">
      <c r="A80" s="6">
        <v>3</v>
      </c>
      <c r="B80" s="21" t="s">
        <v>46</v>
      </c>
      <c r="C80" s="21" t="s">
        <v>20</v>
      </c>
      <c r="D80" s="22" t="s">
        <v>4</v>
      </c>
      <c r="E80" s="133"/>
      <c r="M80" s="20"/>
    </row>
    <row r="81" spans="1:13" ht="18" customHeight="1" x14ac:dyDescent="0.3">
      <c r="A81" s="16" t="s">
        <v>5</v>
      </c>
      <c r="B81" s="5" t="s">
        <v>47</v>
      </c>
      <c r="C81" s="259">
        <f>((1/12)*0.05)</f>
        <v>4.1666666666666666E-3</v>
      </c>
      <c r="D81" s="8">
        <f>C81*($D$35)</f>
        <v>12.778537499999999</v>
      </c>
      <c r="E81" s="131"/>
    </row>
    <row r="82" spans="1:13" ht="18" customHeight="1" x14ac:dyDescent="0.3">
      <c r="A82" s="16" t="s">
        <v>7</v>
      </c>
      <c r="B82" s="5" t="s">
        <v>48</v>
      </c>
      <c r="C82" s="259">
        <f>C54*C81</f>
        <v>3.3333333333333332E-4</v>
      </c>
      <c r="D82" s="8">
        <f t="shared" ref="D82:D86" si="1">C82*($D$35)</f>
        <v>1.0222829999999998</v>
      </c>
      <c r="E82" s="131"/>
    </row>
    <row r="83" spans="1:13" ht="18" customHeight="1" x14ac:dyDescent="0.3">
      <c r="A83" s="16" t="s">
        <v>8</v>
      </c>
      <c r="B83" s="5" t="s">
        <v>129</v>
      </c>
      <c r="C83" s="260">
        <v>0.02</v>
      </c>
      <c r="D83" s="8">
        <f t="shared" si="1"/>
        <v>61.336979999999997</v>
      </c>
      <c r="E83" s="131"/>
      <c r="M83" s="20"/>
    </row>
    <row r="84" spans="1:13" ht="18" customHeight="1" x14ac:dyDescent="0.3">
      <c r="A84" s="16" t="s">
        <v>10</v>
      </c>
      <c r="B84" s="5" t="s">
        <v>141</v>
      </c>
      <c r="C84" s="260">
        <f>(7/30)/12</f>
        <v>1.9444444444444445E-2</v>
      </c>
      <c r="D84" s="8">
        <f>C84*($D$35)</f>
        <v>59.633174999999994</v>
      </c>
      <c r="E84" s="131"/>
    </row>
    <row r="85" spans="1:13" ht="18" customHeight="1" x14ac:dyDescent="0.3">
      <c r="A85" s="16" t="s">
        <v>12</v>
      </c>
      <c r="B85" s="5" t="s">
        <v>49</v>
      </c>
      <c r="C85" s="260">
        <f>C84*C55</f>
        <v>7.1555555555555565E-3</v>
      </c>
      <c r="D85" s="8">
        <f>C85*($D$35)</f>
        <v>21.945008400000003</v>
      </c>
      <c r="E85" s="131"/>
    </row>
    <row r="86" spans="1:13" ht="18" customHeight="1" x14ac:dyDescent="0.3">
      <c r="A86" s="16" t="s">
        <v>13</v>
      </c>
      <c r="B86" s="5" t="s">
        <v>128</v>
      </c>
      <c r="C86" s="261">
        <v>0.02</v>
      </c>
      <c r="D86" s="8">
        <f t="shared" si="1"/>
        <v>61.336979999999997</v>
      </c>
      <c r="E86" s="131"/>
    </row>
    <row r="87" spans="1:13" ht="18" customHeight="1" thickBot="1" x14ac:dyDescent="0.35">
      <c r="A87" s="59" t="s">
        <v>15</v>
      </c>
      <c r="B87" s="60"/>
      <c r="C87" s="63">
        <f>SUM(C81:C86)</f>
        <v>7.1099999999999997E-2</v>
      </c>
      <c r="D87" s="28">
        <f>SUM(D81:D86)</f>
        <v>218.05296390000001</v>
      </c>
      <c r="E87" s="132"/>
    </row>
    <row r="88" spans="1:13" ht="51" customHeight="1" x14ac:dyDescent="0.3">
      <c r="A88" s="419" t="s">
        <v>142</v>
      </c>
      <c r="B88" s="420"/>
      <c r="C88" s="420"/>
      <c r="D88" s="420"/>
      <c r="E88" s="110"/>
    </row>
    <row r="89" spans="1:13" ht="15" customHeight="1" thickBot="1" x14ac:dyDescent="0.35">
      <c r="A89" s="401"/>
      <c r="B89" s="402"/>
      <c r="C89" s="402"/>
      <c r="D89" s="402"/>
      <c r="E89" s="39"/>
    </row>
    <row r="90" spans="1:13" ht="18" customHeight="1" thickBot="1" x14ac:dyDescent="0.35">
      <c r="A90" s="392" t="s">
        <v>143</v>
      </c>
      <c r="B90" s="393"/>
      <c r="C90" s="393"/>
      <c r="D90" s="409"/>
      <c r="E90" s="53"/>
    </row>
    <row r="91" spans="1:13" ht="34.5" customHeight="1" thickBot="1" x14ac:dyDescent="0.35">
      <c r="A91" s="421" t="s">
        <v>144</v>
      </c>
      <c r="B91" s="422"/>
      <c r="C91" s="422"/>
      <c r="D91" s="422"/>
      <c r="E91" s="138"/>
    </row>
    <row r="92" spans="1:13" ht="16.5" customHeight="1" x14ac:dyDescent="0.3">
      <c r="A92" s="423" t="s">
        <v>51</v>
      </c>
      <c r="B92" s="424"/>
      <c r="C92" s="424"/>
      <c r="D92" s="425"/>
      <c r="E92" s="139"/>
    </row>
    <row r="93" spans="1:13" ht="18" customHeight="1" x14ac:dyDescent="0.3">
      <c r="A93" s="16" t="s">
        <v>52</v>
      </c>
      <c r="B93" s="11" t="s">
        <v>53</v>
      </c>
      <c r="C93" s="11" t="s">
        <v>20</v>
      </c>
      <c r="D93" s="17" t="s">
        <v>4</v>
      </c>
      <c r="E93" s="133"/>
    </row>
    <row r="94" spans="1:13" ht="18" customHeight="1" x14ac:dyDescent="0.3">
      <c r="A94" s="7" t="s">
        <v>5</v>
      </c>
      <c r="B94" s="5" t="s">
        <v>85</v>
      </c>
      <c r="C94" s="262">
        <f>((1/12)+(1/12)+(1/3/12))/12</f>
        <v>1.6203703703703703E-2</v>
      </c>
      <c r="D94" s="8">
        <f t="shared" ref="D94:D99" si="2">C94*($D$35)</f>
        <v>49.694312499999995</v>
      </c>
      <c r="E94" s="131"/>
    </row>
    <row r="95" spans="1:13" ht="18" customHeight="1" x14ac:dyDescent="0.3">
      <c r="A95" s="7" t="s">
        <v>7</v>
      </c>
      <c r="B95" s="5" t="s">
        <v>54</v>
      </c>
      <c r="C95" s="262">
        <f>(2/30)/12</f>
        <v>5.5555555555555558E-3</v>
      </c>
      <c r="D95" s="8">
        <f t="shared" si="2"/>
        <v>17.038049999999998</v>
      </c>
      <c r="E95" s="131"/>
    </row>
    <row r="96" spans="1:13" ht="18" customHeight="1" x14ac:dyDescent="0.3">
      <c r="A96" s="7" t="s">
        <v>8</v>
      </c>
      <c r="B96" s="5" t="s">
        <v>55</v>
      </c>
      <c r="C96" s="262">
        <f>((5/30)/12)*0.02</f>
        <v>2.7777777777777778E-4</v>
      </c>
      <c r="D96" s="8">
        <f t="shared" si="2"/>
        <v>0.8519024999999999</v>
      </c>
      <c r="E96" s="131"/>
    </row>
    <row r="97" spans="1:6" ht="18" customHeight="1" x14ac:dyDescent="0.3">
      <c r="A97" s="7" t="s">
        <v>10</v>
      </c>
      <c r="B97" s="5" t="s">
        <v>56</v>
      </c>
      <c r="C97" s="262">
        <f>(((15/30)/12)*0.0078)</f>
        <v>3.2499999999999999E-4</v>
      </c>
      <c r="D97" s="8">
        <f t="shared" si="2"/>
        <v>0.9967259249999999</v>
      </c>
      <c r="E97" s="131"/>
    </row>
    <row r="98" spans="1:6" ht="18" customHeight="1" x14ac:dyDescent="0.3">
      <c r="A98" s="7" t="s">
        <v>12</v>
      </c>
      <c r="B98" s="5" t="s">
        <v>57</v>
      </c>
      <c r="C98" s="262">
        <f>((1+1/3)/12)*0.02*((4/12))</f>
        <v>7.407407407407407E-4</v>
      </c>
      <c r="D98" s="8">
        <f t="shared" si="2"/>
        <v>2.2717399999999999</v>
      </c>
      <c r="E98" s="131"/>
    </row>
    <row r="99" spans="1:6" ht="18" customHeight="1" x14ac:dyDescent="0.3">
      <c r="A99" s="7" t="s">
        <v>13</v>
      </c>
      <c r="B99" s="5" t="s">
        <v>99</v>
      </c>
      <c r="C99" s="262">
        <v>0</v>
      </c>
      <c r="D99" s="8">
        <f t="shared" si="2"/>
        <v>0</v>
      </c>
      <c r="E99" s="131"/>
    </row>
    <row r="100" spans="1:6" ht="18" customHeight="1" x14ac:dyDescent="0.3">
      <c r="A100" s="426" t="s">
        <v>97</v>
      </c>
      <c r="B100" s="427"/>
      <c r="C100" s="114">
        <f>SUM(C94:C99)</f>
        <v>2.3102777777777774E-2</v>
      </c>
      <c r="D100" s="115">
        <f>SUM(D94:D99)</f>
        <v>70.852730924999989</v>
      </c>
      <c r="E100" s="140"/>
      <c r="F100" s="27"/>
    </row>
    <row r="101" spans="1:6" ht="18" customHeight="1" x14ac:dyDescent="0.3">
      <c r="A101" s="7" t="s">
        <v>88</v>
      </c>
      <c r="B101" s="5" t="s">
        <v>98</v>
      </c>
      <c r="C101" s="52">
        <f>C100*C55</f>
        <v>8.5018222222222224E-3</v>
      </c>
      <c r="D101" s="111">
        <f>C101*($D$35)</f>
        <v>26.073804980399998</v>
      </c>
      <c r="E101" s="137"/>
    </row>
    <row r="102" spans="1:6" ht="18" customHeight="1" thickBot="1" x14ac:dyDescent="0.35">
      <c r="A102" s="428" t="s">
        <v>15</v>
      </c>
      <c r="B102" s="429"/>
      <c r="C102" s="112">
        <f>SUM(C100:C101)</f>
        <v>3.1604599999999997E-2</v>
      </c>
      <c r="D102" s="113">
        <f>SUM(D100:D101)</f>
        <v>96.926535905399987</v>
      </c>
      <c r="E102" s="141"/>
      <c r="F102" s="27"/>
    </row>
    <row r="103" spans="1:6" ht="15" customHeight="1" thickBot="1" x14ac:dyDescent="0.35">
      <c r="A103" s="407"/>
      <c r="B103" s="408"/>
      <c r="C103" s="408"/>
      <c r="D103" s="408"/>
      <c r="E103" s="39"/>
    </row>
    <row r="104" spans="1:6" ht="15" customHeight="1" x14ac:dyDescent="0.3">
      <c r="A104" s="394" t="s">
        <v>126</v>
      </c>
      <c r="B104" s="403"/>
      <c r="C104" s="403"/>
      <c r="D104" s="404"/>
      <c r="E104" s="133"/>
    </row>
    <row r="105" spans="1:6" ht="15" customHeight="1" x14ac:dyDescent="0.3">
      <c r="A105" s="78" t="s">
        <v>58</v>
      </c>
      <c r="B105" s="79" t="s">
        <v>59</v>
      </c>
      <c r="C105" s="79" t="s">
        <v>4</v>
      </c>
      <c r="D105" s="80"/>
      <c r="E105" s="142"/>
    </row>
    <row r="106" spans="1:6" ht="15" customHeight="1" x14ac:dyDescent="0.3">
      <c r="A106" s="78" t="s">
        <v>5</v>
      </c>
      <c r="B106" s="81" t="s">
        <v>60</v>
      </c>
      <c r="C106" s="82">
        <v>0</v>
      </c>
      <c r="D106" s="83">
        <v>0</v>
      </c>
      <c r="E106" s="143"/>
    </row>
    <row r="107" spans="1:6" ht="15" customHeight="1" thickBot="1" x14ac:dyDescent="0.35">
      <c r="A107" s="405" t="s">
        <v>15</v>
      </c>
      <c r="B107" s="406"/>
      <c r="C107" s="84">
        <f>SUM(C106)</f>
        <v>0</v>
      </c>
      <c r="D107" s="85">
        <f>SUM(D106)</f>
        <v>0</v>
      </c>
      <c r="E107" s="144"/>
    </row>
    <row r="108" spans="1:6" ht="15" customHeight="1" thickBot="1" x14ac:dyDescent="0.35">
      <c r="A108" s="407"/>
      <c r="B108" s="408"/>
      <c r="C108" s="408"/>
      <c r="D108" s="408"/>
      <c r="E108" s="39"/>
    </row>
    <row r="109" spans="1:6" ht="15" customHeight="1" x14ac:dyDescent="0.3">
      <c r="A109" s="394" t="s">
        <v>61</v>
      </c>
      <c r="B109" s="403"/>
      <c r="C109" s="403"/>
      <c r="D109" s="404"/>
      <c r="E109" s="133"/>
    </row>
    <row r="110" spans="1:6" ht="18" customHeight="1" x14ac:dyDescent="0.3">
      <c r="A110" s="16">
        <v>4</v>
      </c>
      <c r="B110" s="48" t="s">
        <v>62</v>
      </c>
      <c r="C110" s="48"/>
      <c r="D110" s="17" t="s">
        <v>4</v>
      </c>
      <c r="E110" s="133"/>
    </row>
    <row r="111" spans="1:6" ht="18" customHeight="1" x14ac:dyDescent="0.3">
      <c r="A111" s="16" t="s">
        <v>52</v>
      </c>
      <c r="B111" s="13" t="s">
        <v>53</v>
      </c>
      <c r="C111" s="13"/>
      <c r="D111" s="8">
        <f>D102</f>
        <v>96.926535905399987</v>
      </c>
      <c r="E111" s="131"/>
    </row>
    <row r="112" spans="1:6" ht="18" customHeight="1" x14ac:dyDescent="0.3">
      <c r="A112" s="78" t="s">
        <v>58</v>
      </c>
      <c r="B112" s="86" t="s">
        <v>63</v>
      </c>
      <c r="C112" s="86"/>
      <c r="D112" s="83">
        <f>C107</f>
        <v>0</v>
      </c>
      <c r="E112" s="143"/>
    </row>
    <row r="113" spans="1:10" ht="18" customHeight="1" thickBot="1" x14ac:dyDescent="0.35">
      <c r="A113" s="59" t="s">
        <v>15</v>
      </c>
      <c r="B113" s="60"/>
      <c r="C113" s="60"/>
      <c r="D113" s="28">
        <f>SUM(D111:D112)</f>
        <v>96.926535905399987</v>
      </c>
      <c r="E113" s="132"/>
    </row>
    <row r="114" spans="1:10" ht="15" customHeight="1" thickBot="1" x14ac:dyDescent="0.35">
      <c r="A114" s="407"/>
      <c r="B114" s="408"/>
      <c r="C114" s="408"/>
      <c r="D114" s="408"/>
      <c r="E114" s="39"/>
    </row>
    <row r="115" spans="1:10" ht="18" customHeight="1" thickBot="1" x14ac:dyDescent="0.35">
      <c r="A115" s="392" t="s">
        <v>64</v>
      </c>
      <c r="B115" s="393"/>
      <c r="C115" s="393"/>
      <c r="D115" s="409"/>
      <c r="E115" s="53"/>
    </row>
    <row r="116" spans="1:10" ht="18" customHeight="1" x14ac:dyDescent="0.3">
      <c r="A116" s="6">
        <v>5</v>
      </c>
      <c r="B116" s="49" t="s">
        <v>65</v>
      </c>
      <c r="C116" s="49"/>
      <c r="D116" s="22" t="s">
        <v>4</v>
      </c>
      <c r="E116" s="133"/>
    </row>
    <row r="117" spans="1:10" ht="18" customHeight="1" x14ac:dyDescent="0.3">
      <c r="A117" s="16" t="s">
        <v>5</v>
      </c>
      <c r="B117" s="13" t="s">
        <v>66</v>
      </c>
      <c r="C117" s="13"/>
      <c r="D117" s="8">
        <f>'4-CUSTOS UNIFORMES'!F22</f>
        <v>0</v>
      </c>
      <c r="E117" s="131"/>
    </row>
    <row r="118" spans="1:10" ht="18" customHeight="1" x14ac:dyDescent="0.3">
      <c r="A118" s="16" t="s">
        <v>7</v>
      </c>
      <c r="B118" s="13" t="s">
        <v>127</v>
      </c>
      <c r="C118" s="13"/>
      <c r="D118" s="8">
        <f>'5-CUSTOS MATERIAIS E EQUIP'!F20</f>
        <v>0</v>
      </c>
      <c r="E118" s="131"/>
      <c r="H118" s="23"/>
      <c r="I118" s="23"/>
      <c r="J118" s="23"/>
    </row>
    <row r="119" spans="1:10" ht="18" customHeight="1" x14ac:dyDescent="0.3">
      <c r="A119" s="16" t="s">
        <v>8</v>
      </c>
      <c r="B119" s="13" t="s">
        <v>67</v>
      </c>
      <c r="C119" s="13"/>
      <c r="D119" s="8">
        <f>'5-CUSTOS MATERIAIS E EQUIP'!F28</f>
        <v>0</v>
      </c>
      <c r="E119" s="131"/>
      <c r="H119" s="23"/>
      <c r="I119" s="23"/>
      <c r="J119" s="23"/>
    </row>
    <row r="120" spans="1:10" ht="18" customHeight="1" x14ac:dyDescent="0.3">
      <c r="A120" s="16" t="s">
        <v>10</v>
      </c>
      <c r="B120" s="263" t="s">
        <v>252</v>
      </c>
      <c r="C120" s="13"/>
      <c r="D120" s="255">
        <v>0</v>
      </c>
      <c r="E120" s="131"/>
      <c r="H120" s="23"/>
      <c r="I120" s="23"/>
      <c r="J120" s="23"/>
    </row>
    <row r="121" spans="1:10" ht="18" customHeight="1" thickBot="1" x14ac:dyDescent="0.35">
      <c r="A121" s="59" t="s">
        <v>15</v>
      </c>
      <c r="B121" s="60"/>
      <c r="C121" s="60"/>
      <c r="D121" s="28">
        <f>SUM(D117:D120)</f>
        <v>0</v>
      </c>
      <c r="E121" s="132"/>
      <c r="H121" s="23"/>
      <c r="I121" s="23"/>
      <c r="J121" s="23"/>
    </row>
    <row r="122" spans="1:10" ht="15" customHeight="1" thickBot="1" x14ac:dyDescent="0.35">
      <c r="A122" s="401"/>
      <c r="B122" s="402"/>
      <c r="C122" s="402"/>
      <c r="D122" s="402"/>
      <c r="E122" s="39"/>
    </row>
    <row r="123" spans="1:10" ht="18" customHeight="1" thickBot="1" x14ac:dyDescent="0.35">
      <c r="A123" s="392" t="s">
        <v>68</v>
      </c>
      <c r="B123" s="393"/>
      <c r="C123" s="393"/>
      <c r="D123" s="409"/>
      <c r="E123" s="53"/>
    </row>
    <row r="124" spans="1:10" ht="31.5" customHeight="1" x14ac:dyDescent="0.3">
      <c r="A124" s="410" t="s">
        <v>244</v>
      </c>
      <c r="B124" s="411"/>
      <c r="C124" s="264" t="s">
        <v>243</v>
      </c>
      <c r="D124" s="67" t="str">
        <f>C124</f>
        <v>Lucro presumido</v>
      </c>
      <c r="E124" s="145"/>
    </row>
    <row r="125" spans="1:10" ht="18" customHeight="1" x14ac:dyDescent="0.3">
      <c r="A125" s="16">
        <v>6</v>
      </c>
      <c r="B125" s="11" t="s">
        <v>69</v>
      </c>
      <c r="C125" s="11" t="s">
        <v>20</v>
      </c>
      <c r="D125" s="17" t="s">
        <v>4</v>
      </c>
      <c r="E125" s="133"/>
    </row>
    <row r="126" spans="1:10" ht="18" customHeight="1" x14ac:dyDescent="0.3">
      <c r="A126" s="7" t="s">
        <v>5</v>
      </c>
      <c r="B126" s="24" t="s">
        <v>70</v>
      </c>
      <c r="C126" s="265">
        <v>0</v>
      </c>
      <c r="D126" s="14">
        <f>$C126*D$144</f>
        <v>0</v>
      </c>
      <c r="E126" s="132"/>
    </row>
    <row r="127" spans="1:10" ht="18" customHeight="1" x14ac:dyDescent="0.3">
      <c r="A127" s="7" t="s">
        <v>7</v>
      </c>
      <c r="B127" s="24" t="s">
        <v>71</v>
      </c>
      <c r="C127" s="265">
        <v>0</v>
      </c>
      <c r="D127" s="14">
        <f>$C127*(D$144+D126)</f>
        <v>0</v>
      </c>
      <c r="E127" s="132"/>
    </row>
    <row r="128" spans="1:10" ht="18" customHeight="1" x14ac:dyDescent="0.3">
      <c r="A128" s="25" t="s">
        <v>8</v>
      </c>
      <c r="B128" s="26" t="s">
        <v>72</v>
      </c>
      <c r="C128" s="284">
        <f>SUM(C129:C132)</f>
        <v>8.6499999999999994E-2</v>
      </c>
      <c r="D128" s="14">
        <f>SUM(D129:D132)</f>
        <v>572.72454395085038</v>
      </c>
      <c r="E128" s="132"/>
      <c r="I128" s="27"/>
    </row>
    <row r="129" spans="1:10" ht="18" customHeight="1" x14ac:dyDescent="0.3">
      <c r="A129" s="7" t="s">
        <v>73</v>
      </c>
      <c r="B129" s="13" t="s">
        <v>74</v>
      </c>
      <c r="C129" s="266" cm="1">
        <f t="array" ref="C129">_xlfn.IFS(C124="Lucro presumido",0.65%,C124="Lucro real",1.65%,C124="Outros regimes",0%)</f>
        <v>6.5000000000000006E-3</v>
      </c>
      <c r="D129" s="126">
        <f>($D$144+$D$126+$D$127)*C129/(1-$C$128)</f>
        <v>43.037104458734426</v>
      </c>
      <c r="E129" s="146"/>
      <c r="I129" s="27"/>
    </row>
    <row r="130" spans="1:10" ht="18" customHeight="1" x14ac:dyDescent="0.3">
      <c r="A130" s="7" t="s">
        <v>75</v>
      </c>
      <c r="B130" s="13" t="s">
        <v>76</v>
      </c>
      <c r="C130" s="266" cm="1">
        <f t="array" ref="C130">_xlfn.IFS(C124="Lucro presumido",3%,C124="Lucro real",7.6%,C124="Outros regimes",0%)</f>
        <v>0.03</v>
      </c>
      <c r="D130" s="126">
        <f>($D$144+$D$126+$D$127)*C130/(1-$C$128)</f>
        <v>198.63278980954345</v>
      </c>
      <c r="E130" s="146"/>
      <c r="J130" s="27"/>
    </row>
    <row r="131" spans="1:10" ht="18" customHeight="1" x14ac:dyDescent="0.3">
      <c r="A131" s="7" t="s">
        <v>77</v>
      </c>
      <c r="B131" s="13" t="s">
        <v>147</v>
      </c>
      <c r="C131" s="266">
        <f>IF(C124="Outros regimes",0%,5%)</f>
        <v>0.05</v>
      </c>
      <c r="D131" s="126">
        <f>($D$144+$D$126+$D$127)*C131/(1-$C$128)</f>
        <v>331.05464968257252</v>
      </c>
      <c r="E131" s="146"/>
      <c r="J131" s="27"/>
    </row>
    <row r="132" spans="1:10" ht="18" customHeight="1" x14ac:dyDescent="0.3">
      <c r="A132" s="118" t="s">
        <v>149</v>
      </c>
      <c r="B132" s="119" t="s">
        <v>78</v>
      </c>
      <c r="C132" s="267">
        <v>0</v>
      </c>
      <c r="D132" s="120">
        <f>($D$144+$D$126+$D$127)*C132/(1-$C$128)</f>
        <v>0</v>
      </c>
      <c r="E132" s="147"/>
      <c r="J132" s="27"/>
    </row>
    <row r="133" spans="1:10" ht="18" customHeight="1" thickBot="1" x14ac:dyDescent="0.35">
      <c r="A133" s="59" t="s">
        <v>15</v>
      </c>
      <c r="B133" s="60"/>
      <c r="C133" s="65">
        <f>SUM(C126:C128)</f>
        <v>8.6499999999999994E-2</v>
      </c>
      <c r="D133" s="66">
        <f>SUM(D126:D128)</f>
        <v>572.72454395085038</v>
      </c>
      <c r="E133" s="148"/>
      <c r="J133" s="27"/>
    </row>
    <row r="134" spans="1:10" ht="21.75" customHeight="1" x14ac:dyDescent="0.3">
      <c r="A134" s="412" t="s">
        <v>79</v>
      </c>
      <c r="B134" s="413"/>
      <c r="C134" s="413"/>
      <c r="D134" s="413"/>
      <c r="E134" s="64"/>
      <c r="J134" s="27"/>
    </row>
    <row r="135" spans="1:10" ht="25.5" customHeight="1" x14ac:dyDescent="0.3">
      <c r="A135" s="414" t="s">
        <v>148</v>
      </c>
      <c r="B135" s="415"/>
      <c r="C135" s="415"/>
      <c r="D135" s="415"/>
      <c r="E135" s="117"/>
      <c r="J135" s="27"/>
    </row>
    <row r="136" spans="1:10" ht="15" customHeight="1" thickBot="1" x14ac:dyDescent="0.35">
      <c r="A136" s="401"/>
      <c r="B136" s="402"/>
      <c r="C136" s="402"/>
      <c r="D136" s="402"/>
      <c r="E136" s="39"/>
    </row>
    <row r="137" spans="1:10" ht="18" customHeight="1" thickBot="1" x14ac:dyDescent="0.35">
      <c r="A137" s="392" t="s">
        <v>80</v>
      </c>
      <c r="B137" s="393"/>
      <c r="C137" s="393"/>
      <c r="D137" s="393"/>
      <c r="E137" s="53"/>
    </row>
    <row r="138" spans="1:10" ht="18" customHeight="1" x14ac:dyDescent="0.3">
      <c r="A138" s="394" t="s">
        <v>81</v>
      </c>
      <c r="B138" s="395"/>
      <c r="C138" s="49"/>
      <c r="D138" s="40" t="s">
        <v>82</v>
      </c>
      <c r="E138" s="133"/>
      <c r="J138" s="27"/>
    </row>
    <row r="139" spans="1:10" ht="18" customHeight="1" x14ac:dyDescent="0.3">
      <c r="A139" s="7" t="s">
        <v>5</v>
      </c>
      <c r="B139" s="5" t="s">
        <v>2</v>
      </c>
      <c r="C139" s="5"/>
      <c r="D139" s="42">
        <f>D35</f>
        <v>3066.8489999999997</v>
      </c>
      <c r="E139" s="149"/>
      <c r="H139" s="27"/>
    </row>
    <row r="140" spans="1:10" ht="18" customHeight="1" x14ac:dyDescent="0.3">
      <c r="A140" s="7" t="s">
        <v>7</v>
      </c>
      <c r="B140" s="5" t="s">
        <v>16</v>
      </c>
      <c r="C140" s="5"/>
      <c r="D140" s="42">
        <f>D77</f>
        <v>2666.5399498951997</v>
      </c>
      <c r="E140" s="149"/>
      <c r="J140" s="27"/>
    </row>
    <row r="141" spans="1:10" ht="18" customHeight="1" x14ac:dyDescent="0.3">
      <c r="A141" s="7" t="s">
        <v>8</v>
      </c>
      <c r="B141" s="5" t="s">
        <v>45</v>
      </c>
      <c r="C141" s="5"/>
      <c r="D141" s="42">
        <f>D87</f>
        <v>218.05296390000001</v>
      </c>
      <c r="E141" s="149"/>
      <c r="J141" s="27"/>
    </row>
    <row r="142" spans="1:10" ht="18" customHeight="1" x14ac:dyDescent="0.3">
      <c r="A142" s="7" t="s">
        <v>10</v>
      </c>
      <c r="B142" s="5" t="s">
        <v>50</v>
      </c>
      <c r="C142" s="5"/>
      <c r="D142" s="42">
        <f>D113</f>
        <v>96.926535905399987</v>
      </c>
      <c r="E142" s="149"/>
      <c r="H142" s="27"/>
      <c r="J142" s="27"/>
    </row>
    <row r="143" spans="1:10" ht="18" customHeight="1" x14ac:dyDescent="0.3">
      <c r="A143" s="7" t="s">
        <v>12</v>
      </c>
      <c r="B143" s="5" t="s">
        <v>64</v>
      </c>
      <c r="C143" s="5"/>
      <c r="D143" s="42">
        <f>D121</f>
        <v>0</v>
      </c>
      <c r="E143" s="149"/>
      <c r="H143" s="27"/>
      <c r="J143" s="27"/>
    </row>
    <row r="144" spans="1:10" ht="18" customHeight="1" x14ac:dyDescent="0.3">
      <c r="A144" s="396" t="s">
        <v>83</v>
      </c>
      <c r="B144" s="397"/>
      <c r="C144" s="48"/>
      <c r="D144" s="41">
        <f>SUM(D139:D143)</f>
        <v>6048.3684497005988</v>
      </c>
      <c r="E144" s="148"/>
    </row>
    <row r="145" spans="1:7" ht="18" customHeight="1" x14ac:dyDescent="0.3">
      <c r="A145" s="7" t="s">
        <v>13</v>
      </c>
      <c r="B145" s="13" t="s">
        <v>68</v>
      </c>
      <c r="C145" s="13"/>
      <c r="D145" s="42">
        <f>D133</f>
        <v>572.72454395085038</v>
      </c>
      <c r="E145" s="149"/>
    </row>
    <row r="146" spans="1:7" ht="18" customHeight="1" thickBot="1" x14ac:dyDescent="0.35">
      <c r="A146" s="398" t="s">
        <v>223</v>
      </c>
      <c r="B146" s="399"/>
      <c r="C146" s="50"/>
      <c r="D146" s="43">
        <f>SUM(D144:D145)</f>
        <v>6621.0929936514494</v>
      </c>
      <c r="E146" s="150"/>
    </row>
    <row r="147" spans="1:7" ht="18" customHeight="1" thickBot="1" x14ac:dyDescent="0.35">
      <c r="A147" s="398" t="s">
        <v>224</v>
      </c>
      <c r="B147" s="399"/>
      <c r="C147" s="50"/>
      <c r="D147" s="43">
        <f>+D146*2</f>
        <v>13242.185987302899</v>
      </c>
    </row>
    <row r="148" spans="1:7" x14ac:dyDescent="0.3">
      <c r="C148" s="400"/>
      <c r="D148" s="400"/>
      <c r="E148" s="400"/>
      <c r="F148" s="400"/>
      <c r="G148" s="400"/>
    </row>
    <row r="151" spans="1:7" x14ac:dyDescent="0.3">
      <c r="G151" s="27"/>
    </row>
    <row r="152" spans="1:7" x14ac:dyDescent="0.3">
      <c r="G152" s="27"/>
    </row>
    <row r="153" spans="1:7" x14ac:dyDescent="0.3">
      <c r="G153" s="27"/>
    </row>
    <row r="154" spans="1:7" x14ac:dyDescent="0.3">
      <c r="G154" s="27"/>
    </row>
    <row r="155" spans="1:7" x14ac:dyDescent="0.3">
      <c r="G155" s="27"/>
    </row>
  </sheetData>
  <sheetProtection algorithmName="SHA-512" hashValue="+fI84EyqXq2qvvni4yMMcjOqCoqXoScue3WMpCE6ceS7vBnKH59RzcUhn3yOk+jK/QxbdrLrbg06Co4iimW/OA==" saltValue="kut5ndb8uUKpsiwoj5OoLQ==" spinCount="100000" sheet="1" objects="1" scenarios="1"/>
  <mergeCells count="70">
    <mergeCell ref="B14:C14"/>
    <mergeCell ref="A1:D1"/>
    <mergeCell ref="A2:D2"/>
    <mergeCell ref="F2:K2"/>
    <mergeCell ref="A3:D3"/>
    <mergeCell ref="F3:K8"/>
    <mergeCell ref="A4:D4"/>
    <mergeCell ref="A7:D7"/>
    <mergeCell ref="A8:D8"/>
    <mergeCell ref="B9:C9"/>
    <mergeCell ref="B10:C10"/>
    <mergeCell ref="B11:C11"/>
    <mergeCell ref="B12:C12"/>
    <mergeCell ref="B13:C13"/>
    <mergeCell ref="A5:D5"/>
    <mergeCell ref="A6:D6"/>
    <mergeCell ref="A35:B35"/>
    <mergeCell ref="B15:C15"/>
    <mergeCell ref="B16:C16"/>
    <mergeCell ref="B17:C17"/>
    <mergeCell ref="B18:C18"/>
    <mergeCell ref="B19:C19"/>
    <mergeCell ref="B20:C20"/>
    <mergeCell ref="A21:D21"/>
    <mergeCell ref="A22:D22"/>
    <mergeCell ref="A23:D23"/>
    <mergeCell ref="A24:D24"/>
    <mergeCell ref="A26:D26"/>
    <mergeCell ref="A61:D61"/>
    <mergeCell ref="A36:D36"/>
    <mergeCell ref="A38:D38"/>
    <mergeCell ref="A39:D39"/>
    <mergeCell ref="A43:B43"/>
    <mergeCell ref="A44:D44"/>
    <mergeCell ref="A45:D45"/>
    <mergeCell ref="A56:D56"/>
    <mergeCell ref="A57:D57"/>
    <mergeCell ref="A58:D58"/>
    <mergeCell ref="A59:D59"/>
    <mergeCell ref="A60:D60"/>
    <mergeCell ref="A146:B146"/>
    <mergeCell ref="C148:G148"/>
    <mergeCell ref="A147:B147"/>
    <mergeCell ref="A136:D136"/>
    <mergeCell ref="A104:D104"/>
    <mergeCell ref="A107:B107"/>
    <mergeCell ref="A108:D108"/>
    <mergeCell ref="A109:D109"/>
    <mergeCell ref="A114:D114"/>
    <mergeCell ref="A115:D115"/>
    <mergeCell ref="A122:D122"/>
    <mergeCell ref="A123:D123"/>
    <mergeCell ref="A124:B124"/>
    <mergeCell ref="A134:D134"/>
    <mergeCell ref="A135:D135"/>
    <mergeCell ref="A137:D137"/>
    <mergeCell ref="A138:B138"/>
    <mergeCell ref="A144:B144"/>
    <mergeCell ref="A103:D103"/>
    <mergeCell ref="A71:D71"/>
    <mergeCell ref="A72:D72"/>
    <mergeCell ref="A78:D78"/>
    <mergeCell ref="A79:D79"/>
    <mergeCell ref="A88:D88"/>
    <mergeCell ref="A89:D89"/>
    <mergeCell ref="A90:D90"/>
    <mergeCell ref="A91:D91"/>
    <mergeCell ref="A92:D92"/>
    <mergeCell ref="A100:B100"/>
    <mergeCell ref="A102:B102"/>
  </mergeCells>
  <dataValidations count="2">
    <dataValidation type="list" allowBlank="1" showInputMessage="1" showErrorMessage="1" sqref="E124" xr:uid="{CF833567-491B-44BC-9E3F-2F60D27978ED}">
      <formula1>"Lucro presumido,Lucro real"</formula1>
    </dataValidation>
    <dataValidation type="list" allowBlank="1" showInputMessage="1" showErrorMessage="1" sqref="C124" xr:uid="{0D04ECCE-DCCC-4FDB-A742-20A3AF64DA8B}">
      <formula1>"Lucro presumido,Lucro real, Outros Regimes"</formula1>
    </dataValidation>
  </dataValidations>
  <printOptions horizontalCentered="1"/>
  <pageMargins left="0.25" right="0.25" top="0.75" bottom="0.75" header="0.3" footer="0.3"/>
  <pageSetup paperSize="9" scale="78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FB31-A6FC-4C4F-9B10-CB45C197ECE9}">
  <sheetPr>
    <tabColor theme="4" tint="0.39997558519241921"/>
    <pageSetUpPr fitToPage="1"/>
  </sheetPr>
  <dimension ref="A1:M155"/>
  <sheetViews>
    <sheetView showGridLines="0" view="pageBreakPreview" zoomScaleNormal="115" zoomScaleSheetLayoutView="100" workbookViewId="0">
      <selection activeCell="D32" sqref="D32"/>
    </sheetView>
  </sheetViews>
  <sheetFormatPr defaultColWidth="8.6640625" defaultRowHeight="13.8" x14ac:dyDescent="0.3"/>
  <cols>
    <col min="1" max="1" width="5.33203125" style="189" bestFit="1" customWidth="1"/>
    <col min="2" max="2" width="85.109375" style="3" customWidth="1"/>
    <col min="3" max="3" width="13.6640625" style="3" bestFit="1" customWidth="1"/>
    <col min="4" max="4" width="24.5546875" style="3" customWidth="1"/>
    <col min="5" max="5" width="3.44140625" style="3" customWidth="1"/>
    <col min="6" max="6" width="10.5546875" style="3" customWidth="1"/>
    <col min="7" max="7" width="13.6640625" style="3" customWidth="1"/>
    <col min="8" max="8" width="7.5546875" style="3" customWidth="1"/>
    <col min="9" max="9" width="9.33203125" style="3" bestFit="1" customWidth="1"/>
    <col min="10" max="10" width="11" style="3" customWidth="1"/>
    <col min="11" max="11" width="17.88671875" style="218" customWidth="1"/>
    <col min="12" max="13" width="13.6640625" style="4" bestFit="1" customWidth="1"/>
    <col min="14" max="16384" width="8.6640625" style="3"/>
  </cols>
  <sheetData>
    <row r="1" spans="1:13" ht="90" customHeight="1" thickBot="1" x14ac:dyDescent="0.35">
      <c r="A1" s="335" t="s">
        <v>146</v>
      </c>
      <c r="B1" s="335"/>
      <c r="C1" s="335"/>
      <c r="D1" s="335"/>
      <c r="E1" s="116"/>
      <c r="K1" s="4"/>
    </row>
    <row r="2" spans="1:13" ht="23.25" customHeight="1" thickBot="1" x14ac:dyDescent="0.35">
      <c r="A2" s="372" t="s">
        <v>123</v>
      </c>
      <c r="B2" s="373"/>
      <c r="C2" s="373"/>
      <c r="D2" s="374"/>
      <c r="E2" s="57"/>
      <c r="F2" s="462" t="s">
        <v>145</v>
      </c>
      <c r="G2" s="463"/>
      <c r="H2" s="463"/>
      <c r="I2" s="463"/>
      <c r="J2" s="463"/>
      <c r="K2" s="464"/>
      <c r="L2" s="3"/>
      <c r="M2" s="3"/>
    </row>
    <row r="3" spans="1:13" ht="24" customHeight="1" x14ac:dyDescent="0.3">
      <c r="A3" s="481" t="s">
        <v>186</v>
      </c>
      <c r="B3" s="482"/>
      <c r="C3" s="482"/>
      <c r="D3" s="483"/>
      <c r="E3" s="224"/>
      <c r="F3" s="484" t="s">
        <v>246</v>
      </c>
      <c r="G3" s="485"/>
      <c r="H3" s="485"/>
      <c r="I3" s="485"/>
      <c r="J3" s="485"/>
      <c r="K3" s="486"/>
      <c r="L3" s="3"/>
      <c r="M3" s="3"/>
    </row>
    <row r="4" spans="1:13" ht="15" customHeight="1" x14ac:dyDescent="0.3">
      <c r="A4" s="378" t="str">
        <f>'QUADRO RESUMO'!$B$4</f>
        <v>Número do  Processo: CRQ-IV 07/2026</v>
      </c>
      <c r="B4" s="379"/>
      <c r="C4" s="379"/>
      <c r="D4" s="380"/>
      <c r="E4" s="165"/>
      <c r="F4" s="468"/>
      <c r="G4" s="469"/>
      <c r="H4" s="469"/>
      <c r="I4" s="469"/>
      <c r="J4" s="469"/>
      <c r="K4" s="470"/>
      <c r="L4" s="3"/>
      <c r="M4" s="3"/>
    </row>
    <row r="5" spans="1:13" ht="15" customHeight="1" x14ac:dyDescent="0.3">
      <c r="A5" s="345" t="str">
        <f>'QUADRO RESUMO'!$B$5</f>
        <v>Número da Licitação: Pregão Eletrônico nº 90005/2026</v>
      </c>
      <c r="B5" s="346"/>
      <c r="C5" s="346"/>
      <c r="D5" s="347"/>
      <c r="E5" s="169"/>
      <c r="F5" s="468"/>
      <c r="G5" s="469"/>
      <c r="H5" s="469"/>
      <c r="I5" s="469"/>
      <c r="J5" s="469"/>
      <c r="K5" s="470"/>
      <c r="L5" s="3"/>
      <c r="M5" s="3"/>
    </row>
    <row r="6" spans="1:13" ht="15" customHeight="1" x14ac:dyDescent="0.3">
      <c r="A6" s="345" t="str">
        <f>'QUADRO RESUMO'!$B$6</f>
        <v xml:space="preserve">Nome da Empresa: </v>
      </c>
      <c r="B6" s="346"/>
      <c r="C6" s="346"/>
      <c r="D6" s="347"/>
      <c r="E6" s="169"/>
      <c r="F6" s="468"/>
      <c r="G6" s="469"/>
      <c r="H6" s="469"/>
      <c r="I6" s="469"/>
      <c r="J6" s="469"/>
      <c r="K6" s="470"/>
      <c r="L6" s="3"/>
      <c r="M6" s="3"/>
    </row>
    <row r="7" spans="1:13" ht="21.75" customHeight="1" thickBot="1" x14ac:dyDescent="0.35">
      <c r="A7" s="375" t="str">
        <f>'QUADRO RESUMO'!$B$7</f>
        <v xml:space="preserve">CNPJ: </v>
      </c>
      <c r="B7" s="376"/>
      <c r="C7" s="376"/>
      <c r="D7" s="377"/>
      <c r="E7" s="169"/>
      <c r="F7" s="468"/>
      <c r="G7" s="469"/>
      <c r="H7" s="469"/>
      <c r="I7" s="469"/>
      <c r="J7" s="469"/>
      <c r="K7" s="470"/>
      <c r="L7" s="3"/>
      <c r="M7" s="3"/>
    </row>
    <row r="8" spans="1:13" ht="41.25" customHeight="1" thickBot="1" x14ac:dyDescent="0.35">
      <c r="A8" s="474" t="s">
        <v>179</v>
      </c>
      <c r="B8" s="475"/>
      <c r="C8" s="475"/>
      <c r="D8" s="476"/>
      <c r="E8" s="127"/>
      <c r="F8" s="471"/>
      <c r="G8" s="472"/>
      <c r="H8" s="472"/>
      <c r="I8" s="472"/>
      <c r="J8" s="472"/>
      <c r="K8" s="473"/>
      <c r="L8" s="3"/>
      <c r="M8" s="3"/>
    </row>
    <row r="9" spans="1:13" ht="19.5" customHeight="1" x14ac:dyDescent="0.3">
      <c r="A9" s="7" t="s">
        <v>5</v>
      </c>
      <c r="B9" s="447" t="s">
        <v>106</v>
      </c>
      <c r="C9" s="447"/>
      <c r="D9" s="251" t="s">
        <v>87</v>
      </c>
      <c r="F9" s="217"/>
      <c r="G9" s="217"/>
      <c r="H9" s="217"/>
      <c r="K9" s="225"/>
      <c r="L9" s="3"/>
      <c r="M9" s="3"/>
    </row>
    <row r="10" spans="1:13" ht="19.5" customHeight="1" x14ac:dyDescent="0.3">
      <c r="A10" s="7" t="s">
        <v>7</v>
      </c>
      <c r="B10" s="447" t="s">
        <v>107</v>
      </c>
      <c r="C10" s="447"/>
      <c r="D10" s="213" t="s">
        <v>150</v>
      </c>
      <c r="E10" s="39"/>
      <c r="F10" s="217"/>
      <c r="G10" s="217"/>
      <c r="H10" s="217"/>
      <c r="K10" s="225"/>
      <c r="L10" s="3"/>
      <c r="M10" s="3"/>
    </row>
    <row r="11" spans="1:13" ht="19.5" customHeight="1" x14ac:dyDescent="0.3">
      <c r="A11" s="7" t="s">
        <v>8</v>
      </c>
      <c r="B11" s="447" t="s">
        <v>108</v>
      </c>
      <c r="C11" s="447"/>
      <c r="D11" s="213">
        <v>23795</v>
      </c>
      <c r="E11" s="39"/>
      <c r="F11" s="217"/>
      <c r="G11" s="217"/>
      <c r="H11" s="217"/>
      <c r="K11" s="225"/>
      <c r="L11" s="3"/>
      <c r="M11" s="3"/>
    </row>
    <row r="12" spans="1:13" ht="19.5" customHeight="1" x14ac:dyDescent="0.3">
      <c r="A12" s="7" t="s">
        <v>10</v>
      </c>
      <c r="B12" s="447" t="s">
        <v>109</v>
      </c>
      <c r="C12" s="447"/>
      <c r="D12" s="213" t="s">
        <v>180</v>
      </c>
      <c r="E12" s="39"/>
      <c r="F12" s="217"/>
      <c r="H12" s="217"/>
      <c r="K12" s="225"/>
      <c r="L12" s="3"/>
      <c r="M12" s="3"/>
    </row>
    <row r="13" spans="1:13" ht="19.5" customHeight="1" x14ac:dyDescent="0.3">
      <c r="A13" s="7" t="s">
        <v>12</v>
      </c>
      <c r="B13" s="447" t="s">
        <v>110</v>
      </c>
      <c r="C13" s="447"/>
      <c r="D13" s="251" t="s">
        <v>182</v>
      </c>
      <c r="E13" s="39"/>
      <c r="F13" s="217"/>
      <c r="G13" s="217"/>
      <c r="H13" s="226"/>
      <c r="K13" s="225"/>
      <c r="L13" s="3"/>
      <c r="M13" s="3"/>
    </row>
    <row r="14" spans="1:13" ht="19.5" customHeight="1" x14ac:dyDescent="0.3">
      <c r="A14" s="7" t="s">
        <v>13</v>
      </c>
      <c r="B14" s="447" t="s">
        <v>1</v>
      </c>
      <c r="C14" s="447"/>
      <c r="D14" s="213" t="s">
        <v>181</v>
      </c>
      <c r="E14" s="39"/>
      <c r="F14" s="217"/>
      <c r="G14" s="217"/>
      <c r="H14" s="217"/>
      <c r="K14" s="225"/>
      <c r="L14" s="3"/>
      <c r="M14" s="3"/>
    </row>
    <row r="15" spans="1:13" ht="27.6" x14ac:dyDescent="0.3">
      <c r="A15" s="7" t="s">
        <v>31</v>
      </c>
      <c r="B15" s="447" t="s">
        <v>111</v>
      </c>
      <c r="C15" s="447"/>
      <c r="D15" s="214" t="s">
        <v>209</v>
      </c>
      <c r="E15" s="51"/>
      <c r="F15" s="217"/>
      <c r="G15" s="217"/>
      <c r="H15" s="217"/>
      <c r="K15" s="225"/>
      <c r="L15" s="3"/>
      <c r="M15" s="3"/>
    </row>
    <row r="16" spans="1:13" ht="19.5" customHeight="1" x14ac:dyDescent="0.3">
      <c r="A16" s="215" t="s">
        <v>33</v>
      </c>
      <c r="B16" s="448" t="s">
        <v>116</v>
      </c>
      <c r="C16" s="448"/>
      <c r="D16" s="252">
        <v>2271.7399999999998</v>
      </c>
      <c r="E16" s="128"/>
      <c r="F16" s="217"/>
      <c r="G16" s="217"/>
      <c r="H16" s="217"/>
      <c r="K16" s="225"/>
      <c r="L16" s="3"/>
      <c r="M16" s="3"/>
    </row>
    <row r="17" spans="1:13" ht="25.5" customHeight="1" x14ac:dyDescent="0.3">
      <c r="A17" s="7" t="s">
        <v>88</v>
      </c>
      <c r="B17" s="447" t="s">
        <v>112</v>
      </c>
      <c r="C17" s="447"/>
      <c r="D17" s="253" t="s">
        <v>185</v>
      </c>
      <c r="E17" s="51"/>
      <c r="F17" s="217"/>
      <c r="G17" s="217"/>
      <c r="H17" s="217"/>
      <c r="K17" s="225"/>
      <c r="L17" s="3"/>
      <c r="M17" s="3"/>
    </row>
    <row r="18" spans="1:13" ht="19.5" customHeight="1" x14ac:dyDescent="0.3">
      <c r="A18" s="7" t="s">
        <v>103</v>
      </c>
      <c r="B18" s="447" t="s">
        <v>113</v>
      </c>
      <c r="C18" s="447"/>
      <c r="D18" s="254">
        <v>46023</v>
      </c>
      <c r="E18" s="39"/>
      <c r="F18" s="217"/>
      <c r="G18" s="217"/>
      <c r="H18" s="217"/>
      <c r="K18" s="225"/>
      <c r="L18" s="3"/>
      <c r="M18" s="3"/>
    </row>
    <row r="19" spans="1:13" ht="19.5" customHeight="1" x14ac:dyDescent="0.3">
      <c r="A19" s="7" t="s">
        <v>104</v>
      </c>
      <c r="B19" s="447" t="s">
        <v>114</v>
      </c>
      <c r="C19" s="447"/>
      <c r="D19" s="251" t="s">
        <v>169</v>
      </c>
      <c r="E19" s="39"/>
      <c r="F19" s="217"/>
      <c r="G19" s="217"/>
      <c r="H19" s="217"/>
      <c r="K19" s="225"/>
      <c r="L19" s="3"/>
      <c r="M19" s="3"/>
    </row>
    <row r="20" spans="1:13" ht="19.5" customHeight="1" thickBot="1" x14ac:dyDescent="0.35">
      <c r="A20" s="227" t="s">
        <v>105</v>
      </c>
      <c r="B20" s="477" t="s">
        <v>115</v>
      </c>
      <c r="C20" s="477"/>
      <c r="D20" s="228" t="s">
        <v>183</v>
      </c>
      <c r="E20" s="39"/>
      <c r="F20" s="217"/>
      <c r="G20" s="217"/>
      <c r="H20" s="217"/>
      <c r="K20" s="225"/>
      <c r="L20" s="3"/>
      <c r="M20" s="3"/>
    </row>
    <row r="21" spans="1:13" ht="3" customHeight="1" x14ac:dyDescent="0.3">
      <c r="A21" s="478"/>
      <c r="B21" s="479"/>
      <c r="C21" s="479"/>
      <c r="D21" s="479"/>
      <c r="E21" s="129"/>
      <c r="I21" s="217"/>
      <c r="J21" s="217"/>
      <c r="L21" s="3"/>
      <c r="M21" s="3"/>
    </row>
    <row r="22" spans="1:13" ht="11.25" customHeight="1" thickBot="1" x14ac:dyDescent="0.35">
      <c r="A22" s="480"/>
      <c r="B22" s="452"/>
      <c r="C22" s="452"/>
      <c r="D22" s="452"/>
      <c r="E22" s="71"/>
      <c r="I22" s="217"/>
      <c r="J22" s="217"/>
      <c r="L22" s="3"/>
      <c r="M22" s="3"/>
    </row>
    <row r="23" spans="1:13" ht="14.4" x14ac:dyDescent="0.3">
      <c r="A23" s="453" t="s">
        <v>100</v>
      </c>
      <c r="B23" s="454"/>
      <c r="C23" s="454"/>
      <c r="D23" s="455"/>
      <c r="E23" s="54"/>
      <c r="I23" s="217"/>
      <c r="J23" s="217"/>
      <c r="L23" s="3"/>
      <c r="M23" s="3"/>
    </row>
    <row r="24" spans="1:13" ht="18" customHeight="1" thickBot="1" x14ac:dyDescent="0.35">
      <c r="A24" s="456" t="s">
        <v>0</v>
      </c>
      <c r="B24" s="457"/>
      <c r="C24" s="457"/>
      <c r="D24" s="458"/>
      <c r="E24" s="55"/>
      <c r="I24" s="217"/>
      <c r="J24" s="217"/>
      <c r="L24" s="3"/>
      <c r="M24" s="3"/>
    </row>
    <row r="25" spans="1:13" ht="13.5" customHeight="1" thickBot="1" x14ac:dyDescent="0.35">
      <c r="A25" s="216"/>
      <c r="B25" s="217"/>
      <c r="C25" s="217"/>
      <c r="D25" s="217"/>
      <c r="E25" s="217"/>
      <c r="F25" s="217"/>
      <c r="G25" s="217"/>
      <c r="H25" s="217"/>
      <c r="I25" s="217"/>
      <c r="J25" s="217"/>
      <c r="L25" s="3"/>
      <c r="M25" s="3"/>
    </row>
    <row r="26" spans="1:13" ht="18" customHeight="1" x14ac:dyDescent="0.3">
      <c r="A26" s="459" t="s">
        <v>2</v>
      </c>
      <c r="B26" s="460"/>
      <c r="C26" s="460"/>
      <c r="D26" s="461"/>
      <c r="E26" s="130"/>
    </row>
    <row r="27" spans="1:13" ht="18" customHeight="1" x14ac:dyDescent="0.3">
      <c r="A27" s="16">
        <v>1</v>
      </c>
      <c r="B27" s="75" t="s">
        <v>3</v>
      </c>
      <c r="C27" s="75"/>
      <c r="D27" s="76" t="s">
        <v>4</v>
      </c>
      <c r="E27" s="56"/>
    </row>
    <row r="28" spans="1:13" ht="18" customHeight="1" x14ac:dyDescent="0.3">
      <c r="A28" s="16" t="s">
        <v>5</v>
      </c>
      <c r="B28" s="13" t="s">
        <v>6</v>
      </c>
      <c r="C28" s="13"/>
      <c r="D28" s="153">
        <f>D16</f>
        <v>2271.7399999999998</v>
      </c>
      <c r="E28" s="131"/>
    </row>
    <row r="29" spans="1:13" ht="18" customHeight="1" x14ac:dyDescent="0.3">
      <c r="A29" s="16" t="s">
        <v>7</v>
      </c>
      <c r="B29" s="172" t="s">
        <v>184</v>
      </c>
      <c r="C29" s="13"/>
      <c r="D29" s="8">
        <f>D28*0.3</f>
        <v>681.52199999999993</v>
      </c>
      <c r="E29" s="131"/>
    </row>
    <row r="30" spans="1:13" ht="18" customHeight="1" x14ac:dyDescent="0.3">
      <c r="A30" s="16" t="s">
        <v>8</v>
      </c>
      <c r="B30" s="13" t="s">
        <v>9</v>
      </c>
      <c r="C30" s="13"/>
      <c r="D30" s="255"/>
      <c r="E30" s="131"/>
    </row>
    <row r="31" spans="1:13" ht="18" customHeight="1" x14ac:dyDescent="0.3">
      <c r="A31" s="16" t="s">
        <v>10</v>
      </c>
      <c r="B31" s="13" t="s">
        <v>11</v>
      </c>
      <c r="C31" s="13"/>
      <c r="D31" s="255"/>
      <c r="E31" s="131"/>
    </row>
    <row r="32" spans="1:13" ht="18" customHeight="1" x14ac:dyDescent="0.3">
      <c r="A32" s="16" t="s">
        <v>12</v>
      </c>
      <c r="B32" s="13" t="s">
        <v>125</v>
      </c>
      <c r="C32" s="13"/>
      <c r="D32" s="255"/>
      <c r="E32" s="131"/>
    </row>
    <row r="33" spans="1:5" ht="18" customHeight="1" x14ac:dyDescent="0.3">
      <c r="A33" s="173" t="s">
        <v>13</v>
      </c>
      <c r="B33" s="172" t="s">
        <v>254</v>
      </c>
      <c r="C33" s="172"/>
      <c r="D33" s="8">
        <f>D28*0.1177</f>
        <v>267.38379799999996</v>
      </c>
      <c r="E33" s="131"/>
    </row>
    <row r="34" spans="1:5" ht="18" customHeight="1" x14ac:dyDescent="0.3">
      <c r="A34" s="16" t="s">
        <v>13</v>
      </c>
      <c r="B34" s="263" t="s">
        <v>253</v>
      </c>
      <c r="C34" s="13"/>
      <c r="D34" s="255">
        <v>0</v>
      </c>
      <c r="E34" s="131"/>
    </row>
    <row r="35" spans="1:5" ht="18" customHeight="1" thickBot="1" x14ac:dyDescent="0.35">
      <c r="A35" s="435" t="s">
        <v>118</v>
      </c>
      <c r="B35" s="436"/>
      <c r="C35" s="60"/>
      <c r="D35" s="28">
        <f>SUM(D28:D34)</f>
        <v>3220.6457979999996</v>
      </c>
      <c r="E35" s="132"/>
    </row>
    <row r="36" spans="1:5" ht="13.5" customHeight="1" x14ac:dyDescent="0.3">
      <c r="A36" s="430"/>
      <c r="B36" s="431"/>
      <c r="C36" s="431"/>
      <c r="D36" s="431"/>
      <c r="E36" s="69"/>
    </row>
    <row r="37" spans="1:5" ht="11.25" customHeight="1" thickBot="1" x14ac:dyDescent="0.35">
      <c r="A37" s="219"/>
      <c r="B37" s="70"/>
      <c r="C37" s="70"/>
      <c r="D37" s="70"/>
      <c r="E37" s="70"/>
    </row>
    <row r="38" spans="1:5" ht="18" customHeight="1" thickBot="1" x14ac:dyDescent="0.35">
      <c r="A38" s="432" t="s">
        <v>16</v>
      </c>
      <c r="B38" s="433"/>
      <c r="C38" s="433"/>
      <c r="D38" s="434"/>
      <c r="E38" s="130"/>
    </row>
    <row r="39" spans="1:5" ht="18" customHeight="1" x14ac:dyDescent="0.3">
      <c r="A39" s="394" t="s">
        <v>17</v>
      </c>
      <c r="B39" s="403"/>
      <c r="C39" s="403"/>
      <c r="D39" s="404"/>
      <c r="E39" s="133"/>
    </row>
    <row r="40" spans="1:5" ht="18" customHeight="1" x14ac:dyDescent="0.3">
      <c r="A40" s="9" t="s">
        <v>18</v>
      </c>
      <c r="B40" s="10" t="s">
        <v>19</v>
      </c>
      <c r="C40" s="11" t="s">
        <v>20</v>
      </c>
      <c r="D40" s="12" t="s">
        <v>4</v>
      </c>
      <c r="E40" s="134"/>
    </row>
    <row r="41" spans="1:5" ht="18" customHeight="1" x14ac:dyDescent="0.3">
      <c r="A41" s="16" t="s">
        <v>5</v>
      </c>
      <c r="B41" s="13" t="s">
        <v>21</v>
      </c>
      <c r="C41" s="30">
        <f>(1/12)</f>
        <v>8.3333333333333329E-2</v>
      </c>
      <c r="D41" s="8">
        <f>C41*$D$35</f>
        <v>268.3871498333333</v>
      </c>
      <c r="E41" s="131"/>
    </row>
    <row r="42" spans="1:5" ht="18" customHeight="1" x14ac:dyDescent="0.3">
      <c r="A42" s="16" t="s">
        <v>7</v>
      </c>
      <c r="B42" s="13" t="s">
        <v>22</v>
      </c>
      <c r="C42" s="29">
        <v>0.1111</v>
      </c>
      <c r="D42" s="8">
        <f>C42*$D$35</f>
        <v>357.81374815779998</v>
      </c>
      <c r="E42" s="131"/>
    </row>
    <row r="43" spans="1:5" ht="18" customHeight="1" thickBot="1" x14ac:dyDescent="0.35">
      <c r="A43" s="435" t="s">
        <v>117</v>
      </c>
      <c r="B43" s="436"/>
      <c r="C43" s="68">
        <f>SUM(C41:C42)</f>
        <v>0.19443333333333335</v>
      </c>
      <c r="D43" s="28">
        <f>SUM(D41:D42)</f>
        <v>626.20089799113327</v>
      </c>
      <c r="E43" s="132"/>
    </row>
    <row r="44" spans="1:5" ht="15" customHeight="1" thickBot="1" x14ac:dyDescent="0.35">
      <c r="A44" s="437"/>
      <c r="B44" s="438"/>
      <c r="C44" s="438"/>
      <c r="D44" s="438"/>
      <c r="E44" s="61"/>
    </row>
    <row r="45" spans="1:5" ht="18.75" customHeight="1" x14ac:dyDescent="0.3">
      <c r="A45" s="439" t="s">
        <v>23</v>
      </c>
      <c r="B45" s="440"/>
      <c r="C45" s="440"/>
      <c r="D45" s="441"/>
      <c r="E45" s="135"/>
    </row>
    <row r="46" spans="1:5" ht="18" customHeight="1" x14ac:dyDescent="0.3">
      <c r="A46" s="16" t="s">
        <v>24</v>
      </c>
      <c r="B46" s="11" t="s">
        <v>25</v>
      </c>
      <c r="C46" s="11" t="s">
        <v>20</v>
      </c>
      <c r="D46" s="17" t="s">
        <v>4</v>
      </c>
      <c r="E46" s="133"/>
    </row>
    <row r="47" spans="1:5" ht="18" customHeight="1" x14ac:dyDescent="0.3">
      <c r="A47" s="16" t="s">
        <v>5</v>
      </c>
      <c r="B47" s="13" t="s">
        <v>26</v>
      </c>
      <c r="C47" s="257">
        <v>0.2</v>
      </c>
      <c r="D47" s="8">
        <f t="shared" ref="D47:D54" si="0">C47*($D$35+$D$43)</f>
        <v>769.36933919822661</v>
      </c>
      <c r="E47" s="131"/>
    </row>
    <row r="48" spans="1:5" ht="18" customHeight="1" x14ac:dyDescent="0.3">
      <c r="A48" s="16" t="s">
        <v>7</v>
      </c>
      <c r="B48" s="13" t="s">
        <v>27</v>
      </c>
      <c r="C48" s="257">
        <v>2.5000000000000001E-2</v>
      </c>
      <c r="D48" s="8">
        <f t="shared" si="0"/>
        <v>96.171167399778327</v>
      </c>
      <c r="E48" s="131"/>
    </row>
    <row r="49" spans="1:13" ht="18" customHeight="1" x14ac:dyDescent="0.3">
      <c r="A49" s="16" t="s">
        <v>8</v>
      </c>
      <c r="B49" s="13" t="s">
        <v>124</v>
      </c>
      <c r="C49" s="258">
        <v>0.03</v>
      </c>
      <c r="D49" s="8">
        <f t="shared" si="0"/>
        <v>115.40540087973399</v>
      </c>
      <c r="E49" s="131"/>
    </row>
    <row r="50" spans="1:13" ht="18" customHeight="1" x14ac:dyDescent="0.3">
      <c r="A50" s="16" t="s">
        <v>10</v>
      </c>
      <c r="B50" s="13" t="s">
        <v>28</v>
      </c>
      <c r="C50" s="257">
        <v>1.4999999999999999E-2</v>
      </c>
      <c r="D50" s="8">
        <f t="shared" si="0"/>
        <v>57.702700439866994</v>
      </c>
      <c r="E50" s="131"/>
    </row>
    <row r="51" spans="1:13" ht="18" customHeight="1" x14ac:dyDescent="0.3">
      <c r="A51" s="16" t="s">
        <v>12</v>
      </c>
      <c r="B51" s="13" t="s">
        <v>29</v>
      </c>
      <c r="C51" s="257">
        <v>0.01</v>
      </c>
      <c r="D51" s="8">
        <f t="shared" si="0"/>
        <v>38.468466959911332</v>
      </c>
      <c r="E51" s="131"/>
    </row>
    <row r="52" spans="1:13" ht="18" customHeight="1" x14ac:dyDescent="0.3">
      <c r="A52" s="16" t="s">
        <v>13</v>
      </c>
      <c r="B52" s="13" t="s">
        <v>30</v>
      </c>
      <c r="C52" s="257">
        <v>6.0000000000000001E-3</v>
      </c>
      <c r="D52" s="8">
        <f t="shared" si="0"/>
        <v>23.081080175946799</v>
      </c>
      <c r="E52" s="131"/>
    </row>
    <row r="53" spans="1:13" ht="18" customHeight="1" x14ac:dyDescent="0.3">
      <c r="A53" s="16" t="s">
        <v>31</v>
      </c>
      <c r="B53" s="13" t="s">
        <v>32</v>
      </c>
      <c r="C53" s="257">
        <v>2E-3</v>
      </c>
      <c r="D53" s="8">
        <f t="shared" si="0"/>
        <v>7.6936933919822659</v>
      </c>
      <c r="E53" s="131"/>
    </row>
    <row r="54" spans="1:13" ht="18" customHeight="1" x14ac:dyDescent="0.3">
      <c r="A54" s="16" t="s">
        <v>33</v>
      </c>
      <c r="B54" s="13" t="s">
        <v>34</v>
      </c>
      <c r="C54" s="18">
        <v>0.08</v>
      </c>
      <c r="D54" s="8">
        <f t="shared" si="0"/>
        <v>307.74773567929066</v>
      </c>
      <c r="E54" s="131"/>
    </row>
    <row r="55" spans="1:13" ht="18" customHeight="1" thickBot="1" x14ac:dyDescent="0.35">
      <c r="A55" s="59" t="s">
        <v>15</v>
      </c>
      <c r="B55" s="60"/>
      <c r="C55" s="62">
        <f>SUM(C47:C54)</f>
        <v>0.36800000000000005</v>
      </c>
      <c r="D55" s="28">
        <f>SUM(D47:D54)</f>
        <v>1415.6395841247372</v>
      </c>
      <c r="E55" s="132"/>
    </row>
    <row r="56" spans="1:13" ht="33" customHeight="1" x14ac:dyDescent="0.3">
      <c r="A56" s="414" t="s">
        <v>86</v>
      </c>
      <c r="B56" s="415"/>
      <c r="C56" s="415"/>
      <c r="D56" s="415"/>
      <c r="E56" s="117"/>
    </row>
    <row r="57" spans="1:13" ht="24.75" customHeight="1" x14ac:dyDescent="0.3">
      <c r="A57" s="442" t="s">
        <v>35</v>
      </c>
      <c r="B57" s="400"/>
      <c r="C57" s="400"/>
      <c r="D57" s="400"/>
      <c r="E57" s="15"/>
    </row>
    <row r="58" spans="1:13" ht="36" customHeight="1" x14ac:dyDescent="0.3">
      <c r="A58" s="443" t="s">
        <v>36</v>
      </c>
      <c r="B58" s="444"/>
      <c r="C58" s="444"/>
      <c r="D58" s="444"/>
      <c r="E58" s="121"/>
    </row>
    <row r="59" spans="1:13" ht="25.5" customHeight="1" x14ac:dyDescent="0.3">
      <c r="A59" s="442" t="s">
        <v>101</v>
      </c>
      <c r="B59" s="400"/>
      <c r="C59" s="400"/>
      <c r="D59" s="400"/>
      <c r="E59" s="15"/>
    </row>
    <row r="60" spans="1:13" ht="12.75" customHeight="1" thickBot="1" x14ac:dyDescent="0.35">
      <c r="A60" s="445"/>
      <c r="B60" s="446"/>
      <c r="C60" s="446"/>
      <c r="D60" s="446"/>
      <c r="E60" s="39"/>
    </row>
    <row r="61" spans="1:13" ht="18" customHeight="1" thickBot="1" x14ac:dyDescent="0.35">
      <c r="A61" s="416" t="s">
        <v>37</v>
      </c>
      <c r="B61" s="417"/>
      <c r="C61" s="417"/>
      <c r="D61" s="418"/>
      <c r="E61" s="136"/>
    </row>
    <row r="62" spans="1:13" ht="18" customHeight="1" x14ac:dyDescent="0.3">
      <c r="A62" s="6" t="s">
        <v>38</v>
      </c>
      <c r="B62" s="21" t="s">
        <v>39</v>
      </c>
      <c r="C62" s="73" t="s">
        <v>122</v>
      </c>
      <c r="D62" s="22" t="s">
        <v>4</v>
      </c>
      <c r="E62" s="133"/>
    </row>
    <row r="63" spans="1:13" ht="18" customHeight="1" x14ac:dyDescent="0.3">
      <c r="A63" s="16" t="s">
        <v>5</v>
      </c>
      <c r="B63" s="5" t="s">
        <v>121</v>
      </c>
      <c r="C63" s="19">
        <f>'3-BENEFICIOS OP MONITOR'!C14</f>
        <v>24.35</v>
      </c>
      <c r="D63" s="111">
        <f>'3-BENEFICIOS OP MONITOR'!C18</f>
        <v>0</v>
      </c>
      <c r="E63" s="137"/>
      <c r="F63" s="39"/>
      <c r="J63" s="217"/>
      <c r="M63" s="3"/>
    </row>
    <row r="64" spans="1:13" ht="18" customHeight="1" x14ac:dyDescent="0.3">
      <c r="A64" s="16" t="s">
        <v>7</v>
      </c>
      <c r="B64" s="13" t="s">
        <v>119</v>
      </c>
      <c r="C64" s="19">
        <f>'3-BENEFICIOS OP MONITOR'!C29</f>
        <v>24.35</v>
      </c>
      <c r="D64" s="111">
        <f>'3-BENEFICIOS OP MONITOR'!C33</f>
        <v>838.61400000000003</v>
      </c>
      <c r="E64" s="131"/>
    </row>
    <row r="65" spans="1:13" ht="18" customHeight="1" x14ac:dyDescent="0.3">
      <c r="A65" s="16" t="s">
        <v>8</v>
      </c>
      <c r="B65" s="13" t="s">
        <v>120</v>
      </c>
      <c r="C65" s="19" t="s">
        <v>87</v>
      </c>
      <c r="D65" s="111">
        <f>'3-BENEFICIOS OP MONITOR'!C24</f>
        <v>198.02749999999997</v>
      </c>
      <c r="E65" s="131"/>
      <c r="F65" s="39"/>
    </row>
    <row r="66" spans="1:13" ht="18" customHeight="1" x14ac:dyDescent="0.3">
      <c r="A66" s="16" t="s">
        <v>10</v>
      </c>
      <c r="B66" s="13" t="s">
        <v>40</v>
      </c>
      <c r="C66" s="19" t="s">
        <v>87</v>
      </c>
      <c r="D66" s="255">
        <v>0</v>
      </c>
      <c r="E66" s="131"/>
    </row>
    <row r="67" spans="1:13" ht="18" customHeight="1" x14ac:dyDescent="0.3">
      <c r="A67" s="16" t="s">
        <v>12</v>
      </c>
      <c r="B67" s="13" t="s">
        <v>41</v>
      </c>
      <c r="C67" s="19" t="s">
        <v>87</v>
      </c>
      <c r="D67" s="255">
        <v>0</v>
      </c>
      <c r="E67" s="131"/>
    </row>
    <row r="68" spans="1:13" ht="18" customHeight="1" x14ac:dyDescent="0.3">
      <c r="A68" s="16" t="s">
        <v>13</v>
      </c>
      <c r="B68" s="13" t="s">
        <v>42</v>
      </c>
      <c r="C68" s="19" t="s">
        <v>87</v>
      </c>
      <c r="D68" s="255">
        <v>0</v>
      </c>
      <c r="E68" s="131"/>
    </row>
    <row r="69" spans="1:13" ht="18" customHeight="1" x14ac:dyDescent="0.3">
      <c r="A69" s="77" t="s">
        <v>31</v>
      </c>
      <c r="B69" s="174" t="s">
        <v>259</v>
      </c>
      <c r="C69" s="72" t="s">
        <v>87</v>
      </c>
      <c r="D69" s="111">
        <f>'3-BENEFICIOS OP MONITOR'!C38</f>
        <v>0</v>
      </c>
      <c r="E69" s="131"/>
    </row>
    <row r="70" spans="1:13" ht="18" customHeight="1" thickBot="1" x14ac:dyDescent="0.35">
      <c r="A70" s="59" t="s">
        <v>15</v>
      </c>
      <c r="B70" s="60"/>
      <c r="C70" s="60"/>
      <c r="D70" s="28">
        <f>SUM(D63:D69)</f>
        <v>1036.6415</v>
      </c>
      <c r="E70" s="132"/>
    </row>
    <row r="71" spans="1:13" ht="15" customHeight="1" thickBot="1" x14ac:dyDescent="0.35">
      <c r="A71" s="401"/>
      <c r="B71" s="402"/>
      <c r="C71" s="402"/>
      <c r="D71" s="402"/>
      <c r="E71" s="39"/>
    </row>
    <row r="72" spans="1:13" ht="18" customHeight="1" thickBot="1" x14ac:dyDescent="0.35">
      <c r="A72" s="416" t="s">
        <v>43</v>
      </c>
      <c r="B72" s="417"/>
      <c r="C72" s="417"/>
      <c r="D72" s="418"/>
      <c r="E72" s="136"/>
    </row>
    <row r="73" spans="1:13" ht="18" customHeight="1" x14ac:dyDescent="0.3">
      <c r="A73" s="6">
        <v>2</v>
      </c>
      <c r="B73" s="49" t="s">
        <v>44</v>
      </c>
      <c r="C73" s="49"/>
      <c r="D73" s="22" t="s">
        <v>4</v>
      </c>
      <c r="E73" s="133"/>
    </row>
    <row r="74" spans="1:13" ht="18" customHeight="1" x14ac:dyDescent="0.3">
      <c r="A74" s="16" t="s">
        <v>18</v>
      </c>
      <c r="B74" s="5" t="s">
        <v>19</v>
      </c>
      <c r="C74" s="5"/>
      <c r="D74" s="8">
        <f>D43</f>
        <v>626.20089799113327</v>
      </c>
      <c r="E74" s="131"/>
    </row>
    <row r="75" spans="1:13" ht="18" customHeight="1" x14ac:dyDescent="0.3">
      <c r="A75" s="16" t="s">
        <v>24</v>
      </c>
      <c r="B75" s="13" t="s">
        <v>25</v>
      </c>
      <c r="C75" s="13"/>
      <c r="D75" s="8">
        <f>D55</f>
        <v>1415.6395841247372</v>
      </c>
      <c r="E75" s="131"/>
    </row>
    <row r="76" spans="1:13" ht="18" customHeight="1" x14ac:dyDescent="0.3">
      <c r="A76" s="16" t="s">
        <v>38</v>
      </c>
      <c r="B76" s="13" t="s">
        <v>39</v>
      </c>
      <c r="C76" s="13"/>
      <c r="D76" s="8">
        <f>D70</f>
        <v>1036.6415</v>
      </c>
      <c r="E76" s="131"/>
    </row>
    <row r="77" spans="1:13" ht="18" customHeight="1" thickBot="1" x14ac:dyDescent="0.35">
      <c r="A77" s="59" t="s">
        <v>15</v>
      </c>
      <c r="B77" s="60"/>
      <c r="C77" s="60"/>
      <c r="D77" s="28">
        <f>SUM(D74:D76)</f>
        <v>3078.4819821158708</v>
      </c>
      <c r="E77" s="132"/>
    </row>
    <row r="78" spans="1:13" ht="15" customHeight="1" thickBot="1" x14ac:dyDescent="0.35">
      <c r="A78" s="407"/>
      <c r="B78" s="408"/>
      <c r="C78" s="408"/>
      <c r="D78" s="408"/>
      <c r="E78" s="39"/>
      <c r="M78" s="20"/>
    </row>
    <row r="79" spans="1:13" ht="18" customHeight="1" thickBot="1" x14ac:dyDescent="0.35">
      <c r="A79" s="392" t="s">
        <v>45</v>
      </c>
      <c r="B79" s="393"/>
      <c r="C79" s="393"/>
      <c r="D79" s="409"/>
      <c r="E79" s="53"/>
      <c r="M79" s="20"/>
    </row>
    <row r="80" spans="1:13" ht="18" customHeight="1" x14ac:dyDescent="0.3">
      <c r="A80" s="6">
        <v>3</v>
      </c>
      <c r="B80" s="21" t="s">
        <v>46</v>
      </c>
      <c r="C80" s="21" t="s">
        <v>20</v>
      </c>
      <c r="D80" s="22" t="s">
        <v>4</v>
      </c>
      <c r="E80" s="133"/>
      <c r="M80" s="20"/>
    </row>
    <row r="81" spans="1:13" ht="18" customHeight="1" x14ac:dyDescent="0.3">
      <c r="A81" s="16" t="s">
        <v>5</v>
      </c>
      <c r="B81" s="5" t="s">
        <v>47</v>
      </c>
      <c r="C81" s="259">
        <f>((1/12)*0.05)</f>
        <v>4.1666666666666666E-3</v>
      </c>
      <c r="D81" s="8">
        <f>C81*($D$35)</f>
        <v>13.419357491666664</v>
      </c>
      <c r="E81" s="131"/>
    </row>
    <row r="82" spans="1:13" ht="18" customHeight="1" x14ac:dyDescent="0.3">
      <c r="A82" s="16" t="s">
        <v>7</v>
      </c>
      <c r="B82" s="5" t="s">
        <v>48</v>
      </c>
      <c r="C82" s="259">
        <f>C54*C81</f>
        <v>3.3333333333333332E-4</v>
      </c>
      <c r="D82" s="8">
        <f t="shared" ref="D82:D86" si="1">C82*($D$35)</f>
        <v>1.0735485993333331</v>
      </c>
      <c r="E82" s="131"/>
    </row>
    <row r="83" spans="1:13" ht="18" customHeight="1" x14ac:dyDescent="0.3">
      <c r="A83" s="16" t="s">
        <v>8</v>
      </c>
      <c r="B83" s="5" t="s">
        <v>129</v>
      </c>
      <c r="C83" s="260">
        <v>0.02</v>
      </c>
      <c r="D83" s="8">
        <f t="shared" si="1"/>
        <v>64.412915959999992</v>
      </c>
      <c r="E83" s="131"/>
      <c r="M83" s="20"/>
    </row>
    <row r="84" spans="1:13" ht="18" customHeight="1" x14ac:dyDescent="0.3">
      <c r="A84" s="16" t="s">
        <v>10</v>
      </c>
      <c r="B84" s="5" t="s">
        <v>141</v>
      </c>
      <c r="C84" s="260">
        <f>(7/30)/12</f>
        <v>1.9444444444444445E-2</v>
      </c>
      <c r="D84" s="8">
        <f>C84*($D$35)</f>
        <v>62.623668294444435</v>
      </c>
      <c r="E84" s="131"/>
    </row>
    <row r="85" spans="1:13" ht="18" customHeight="1" x14ac:dyDescent="0.3">
      <c r="A85" s="16" t="s">
        <v>12</v>
      </c>
      <c r="B85" s="5" t="s">
        <v>49</v>
      </c>
      <c r="C85" s="260">
        <f>C84*C55</f>
        <v>7.1555555555555565E-3</v>
      </c>
      <c r="D85" s="8">
        <f>C85*($D$35)</f>
        <v>23.045509932355554</v>
      </c>
      <c r="E85" s="131"/>
    </row>
    <row r="86" spans="1:13" ht="18" customHeight="1" x14ac:dyDescent="0.3">
      <c r="A86" s="16" t="s">
        <v>13</v>
      </c>
      <c r="B86" s="5" t="s">
        <v>128</v>
      </c>
      <c r="C86" s="261">
        <v>0.02</v>
      </c>
      <c r="D86" s="8">
        <f t="shared" si="1"/>
        <v>64.412915959999992</v>
      </c>
      <c r="E86" s="131"/>
    </row>
    <row r="87" spans="1:13" ht="18" customHeight="1" thickBot="1" x14ac:dyDescent="0.35">
      <c r="A87" s="59" t="s">
        <v>15</v>
      </c>
      <c r="B87" s="60"/>
      <c r="C87" s="63">
        <f>SUM(C81:C86)</f>
        <v>7.1099999999999997E-2</v>
      </c>
      <c r="D87" s="28">
        <f>SUM(D81:D86)</f>
        <v>228.98791623779996</v>
      </c>
      <c r="E87" s="132"/>
    </row>
    <row r="88" spans="1:13" ht="51" customHeight="1" x14ac:dyDescent="0.3">
      <c r="A88" s="419" t="s">
        <v>142</v>
      </c>
      <c r="B88" s="420"/>
      <c r="C88" s="420"/>
      <c r="D88" s="420"/>
      <c r="E88" s="110"/>
    </row>
    <row r="89" spans="1:13" ht="15" customHeight="1" thickBot="1" x14ac:dyDescent="0.35">
      <c r="A89" s="401"/>
      <c r="B89" s="402"/>
      <c r="C89" s="402"/>
      <c r="D89" s="402"/>
      <c r="E89" s="39"/>
    </row>
    <row r="90" spans="1:13" ht="18" customHeight="1" thickBot="1" x14ac:dyDescent="0.35">
      <c r="A90" s="392" t="s">
        <v>143</v>
      </c>
      <c r="B90" s="393"/>
      <c r="C90" s="393"/>
      <c r="D90" s="409"/>
      <c r="E90" s="53"/>
    </row>
    <row r="91" spans="1:13" ht="34.5" customHeight="1" thickBot="1" x14ac:dyDescent="0.35">
      <c r="A91" s="421" t="s">
        <v>144</v>
      </c>
      <c r="B91" s="422"/>
      <c r="C91" s="422"/>
      <c r="D91" s="422"/>
      <c r="E91" s="138"/>
    </row>
    <row r="92" spans="1:13" ht="16.5" customHeight="1" x14ac:dyDescent="0.3">
      <c r="A92" s="423" t="s">
        <v>51</v>
      </c>
      <c r="B92" s="424"/>
      <c r="C92" s="424"/>
      <c r="D92" s="425"/>
      <c r="E92" s="139"/>
    </row>
    <row r="93" spans="1:13" ht="18" customHeight="1" x14ac:dyDescent="0.3">
      <c r="A93" s="16" t="s">
        <v>52</v>
      </c>
      <c r="B93" s="11" t="s">
        <v>53</v>
      </c>
      <c r="C93" s="11" t="s">
        <v>20</v>
      </c>
      <c r="D93" s="17" t="s">
        <v>4</v>
      </c>
      <c r="E93" s="133"/>
    </row>
    <row r="94" spans="1:13" ht="18" customHeight="1" x14ac:dyDescent="0.3">
      <c r="A94" s="7" t="s">
        <v>5</v>
      </c>
      <c r="B94" s="5" t="s">
        <v>85</v>
      </c>
      <c r="C94" s="259">
        <f>((1/12)*0.05)</f>
        <v>4.1666666666666666E-3</v>
      </c>
      <c r="D94" s="8">
        <f t="shared" ref="D94:D99" si="2">C94*($D$35)</f>
        <v>13.419357491666664</v>
      </c>
      <c r="E94" s="131"/>
    </row>
    <row r="95" spans="1:13" ht="18" customHeight="1" x14ac:dyDescent="0.3">
      <c r="A95" s="7" t="s">
        <v>7</v>
      </c>
      <c r="B95" s="5" t="s">
        <v>54</v>
      </c>
      <c r="C95" s="262">
        <f>(2/30)/12</f>
        <v>5.5555555555555558E-3</v>
      </c>
      <c r="D95" s="8">
        <f t="shared" si="2"/>
        <v>17.892476655555555</v>
      </c>
      <c r="E95" s="131"/>
    </row>
    <row r="96" spans="1:13" ht="18" customHeight="1" x14ac:dyDescent="0.3">
      <c r="A96" s="7" t="s">
        <v>8</v>
      </c>
      <c r="B96" s="5" t="s">
        <v>55</v>
      </c>
      <c r="C96" s="262">
        <f>((5/30)/12)*0.02</f>
        <v>2.7777777777777778E-4</v>
      </c>
      <c r="D96" s="8">
        <f t="shared" si="2"/>
        <v>0.89462383277777768</v>
      </c>
      <c r="E96" s="131"/>
    </row>
    <row r="97" spans="1:6" ht="18" customHeight="1" x14ac:dyDescent="0.3">
      <c r="A97" s="7" t="s">
        <v>10</v>
      </c>
      <c r="B97" s="5" t="s">
        <v>56</v>
      </c>
      <c r="C97" s="262">
        <f>(((15/30)/12)*0.0078)</f>
        <v>3.2499999999999999E-4</v>
      </c>
      <c r="D97" s="8">
        <f t="shared" si="2"/>
        <v>1.0467098843499998</v>
      </c>
      <c r="E97" s="131"/>
    </row>
    <row r="98" spans="1:6" ht="18" customHeight="1" x14ac:dyDescent="0.3">
      <c r="A98" s="7" t="s">
        <v>12</v>
      </c>
      <c r="B98" s="5" t="s">
        <v>57</v>
      </c>
      <c r="C98" s="262">
        <f>((1+1/3)/12)*0.02*((4/12))</f>
        <v>7.407407407407407E-4</v>
      </c>
      <c r="D98" s="8">
        <f t="shared" si="2"/>
        <v>2.3856635540740738</v>
      </c>
      <c r="E98" s="131"/>
    </row>
    <row r="99" spans="1:6" ht="18" customHeight="1" x14ac:dyDescent="0.3">
      <c r="A99" s="7" t="s">
        <v>13</v>
      </c>
      <c r="B99" s="5" t="s">
        <v>99</v>
      </c>
      <c r="C99" s="262">
        <v>0</v>
      </c>
      <c r="D99" s="8">
        <f t="shared" si="2"/>
        <v>0</v>
      </c>
      <c r="E99" s="131"/>
    </row>
    <row r="100" spans="1:6" ht="18" customHeight="1" x14ac:dyDescent="0.3">
      <c r="A100" s="426" t="s">
        <v>97</v>
      </c>
      <c r="B100" s="427"/>
      <c r="C100" s="114">
        <f>SUM(C94:C99)</f>
        <v>1.1065740740740742E-2</v>
      </c>
      <c r="D100" s="115">
        <f>SUM(D94:D99)</f>
        <v>35.638831418424068</v>
      </c>
      <c r="E100" s="140"/>
      <c r="F100" s="27"/>
    </row>
    <row r="101" spans="1:6" ht="18" customHeight="1" x14ac:dyDescent="0.3">
      <c r="A101" s="7" t="s">
        <v>88</v>
      </c>
      <c r="B101" s="5" t="s">
        <v>98</v>
      </c>
      <c r="C101" s="52">
        <f>C100*C55</f>
        <v>4.0721925925925936E-3</v>
      </c>
      <c r="D101" s="111">
        <f>C101*($D$35)</f>
        <v>13.115089961980061</v>
      </c>
      <c r="E101" s="137"/>
    </row>
    <row r="102" spans="1:6" ht="18" customHeight="1" thickBot="1" x14ac:dyDescent="0.35">
      <c r="A102" s="428" t="s">
        <v>15</v>
      </c>
      <c r="B102" s="429"/>
      <c r="C102" s="112">
        <f>SUM(C100:C101)</f>
        <v>1.5137933333333336E-2</v>
      </c>
      <c r="D102" s="113">
        <f>SUM(D100:D101)</f>
        <v>48.75392138040413</v>
      </c>
      <c r="E102" s="141"/>
      <c r="F102" s="27"/>
    </row>
    <row r="103" spans="1:6" ht="15" customHeight="1" thickBot="1" x14ac:dyDescent="0.35">
      <c r="A103" s="407"/>
      <c r="B103" s="408"/>
      <c r="C103" s="408"/>
      <c r="D103" s="408"/>
      <c r="E103" s="39"/>
    </row>
    <row r="104" spans="1:6" ht="15" customHeight="1" x14ac:dyDescent="0.3">
      <c r="A104" s="394" t="s">
        <v>126</v>
      </c>
      <c r="B104" s="403"/>
      <c r="C104" s="403"/>
      <c r="D104" s="404"/>
      <c r="E104" s="133"/>
    </row>
    <row r="105" spans="1:6" ht="15" customHeight="1" x14ac:dyDescent="0.3">
      <c r="A105" s="78" t="s">
        <v>58</v>
      </c>
      <c r="B105" s="79" t="s">
        <v>59</v>
      </c>
      <c r="C105" s="79" t="s">
        <v>4</v>
      </c>
      <c r="D105" s="80"/>
      <c r="E105" s="142"/>
    </row>
    <row r="106" spans="1:6" ht="15" customHeight="1" x14ac:dyDescent="0.3">
      <c r="A106" s="78" t="s">
        <v>5</v>
      </c>
      <c r="B106" s="81" t="s">
        <v>60</v>
      </c>
      <c r="C106" s="82">
        <v>0</v>
      </c>
      <c r="D106" s="83">
        <v>0</v>
      </c>
      <c r="E106" s="143"/>
    </row>
    <row r="107" spans="1:6" ht="15" customHeight="1" thickBot="1" x14ac:dyDescent="0.35">
      <c r="A107" s="405" t="s">
        <v>15</v>
      </c>
      <c r="B107" s="406"/>
      <c r="C107" s="84">
        <f>SUM(C106)</f>
        <v>0</v>
      </c>
      <c r="D107" s="85">
        <f>SUM(D106)</f>
        <v>0</v>
      </c>
      <c r="E107" s="144"/>
    </row>
    <row r="108" spans="1:6" ht="15" customHeight="1" thickBot="1" x14ac:dyDescent="0.35">
      <c r="A108" s="407"/>
      <c r="B108" s="408"/>
      <c r="C108" s="408"/>
      <c r="D108" s="408"/>
      <c r="E108" s="39"/>
    </row>
    <row r="109" spans="1:6" ht="15" customHeight="1" x14ac:dyDescent="0.3">
      <c r="A109" s="394" t="s">
        <v>61</v>
      </c>
      <c r="B109" s="403"/>
      <c r="C109" s="403"/>
      <c r="D109" s="404"/>
      <c r="E109" s="133"/>
    </row>
    <row r="110" spans="1:6" ht="18" customHeight="1" x14ac:dyDescent="0.3">
      <c r="A110" s="16">
        <v>4</v>
      </c>
      <c r="B110" s="48" t="s">
        <v>62</v>
      </c>
      <c r="C110" s="48"/>
      <c r="D110" s="17" t="s">
        <v>4</v>
      </c>
      <c r="E110" s="133"/>
    </row>
    <row r="111" spans="1:6" ht="18" customHeight="1" x14ac:dyDescent="0.3">
      <c r="A111" s="16" t="s">
        <v>52</v>
      </c>
      <c r="B111" s="13" t="s">
        <v>53</v>
      </c>
      <c r="C111" s="13"/>
      <c r="D111" s="8">
        <f>D102</f>
        <v>48.75392138040413</v>
      </c>
      <c r="E111" s="131"/>
    </row>
    <row r="112" spans="1:6" ht="18" customHeight="1" x14ac:dyDescent="0.3">
      <c r="A112" s="78" t="s">
        <v>58</v>
      </c>
      <c r="B112" s="86" t="s">
        <v>63</v>
      </c>
      <c r="C112" s="86"/>
      <c r="D112" s="83">
        <f>C107</f>
        <v>0</v>
      </c>
      <c r="E112" s="143"/>
    </row>
    <row r="113" spans="1:10" ht="18" customHeight="1" thickBot="1" x14ac:dyDescent="0.35">
      <c r="A113" s="59" t="s">
        <v>15</v>
      </c>
      <c r="B113" s="60"/>
      <c r="C113" s="60"/>
      <c r="D113" s="28">
        <f>SUM(D111:D112)</f>
        <v>48.75392138040413</v>
      </c>
      <c r="E113" s="132"/>
    </row>
    <row r="114" spans="1:10" ht="15" customHeight="1" thickBot="1" x14ac:dyDescent="0.35">
      <c r="A114" s="407"/>
      <c r="B114" s="408"/>
      <c r="C114" s="408"/>
      <c r="D114" s="408"/>
      <c r="E114" s="39"/>
    </row>
    <row r="115" spans="1:10" ht="18" customHeight="1" thickBot="1" x14ac:dyDescent="0.35">
      <c r="A115" s="392" t="s">
        <v>64</v>
      </c>
      <c r="B115" s="393"/>
      <c r="C115" s="393"/>
      <c r="D115" s="409"/>
      <c r="E115" s="53"/>
    </row>
    <row r="116" spans="1:10" ht="18" customHeight="1" x14ac:dyDescent="0.3">
      <c r="A116" s="6">
        <v>5</v>
      </c>
      <c r="B116" s="49" t="s">
        <v>65</v>
      </c>
      <c r="C116" s="49"/>
      <c r="D116" s="22" t="s">
        <v>4</v>
      </c>
      <c r="E116" s="133"/>
    </row>
    <row r="117" spans="1:10" ht="18" customHeight="1" x14ac:dyDescent="0.3">
      <c r="A117" s="16" t="s">
        <v>5</v>
      </c>
      <c r="B117" s="13" t="s">
        <v>66</v>
      </c>
      <c r="C117" s="13"/>
      <c r="D117" s="8">
        <f>'4-CUSTOS UNIFORMES'!F22</f>
        <v>0</v>
      </c>
      <c r="E117" s="131"/>
    </row>
    <row r="118" spans="1:10" ht="18" customHeight="1" x14ac:dyDescent="0.3">
      <c r="A118" s="16" t="s">
        <v>7</v>
      </c>
      <c r="B118" s="13" t="s">
        <v>127</v>
      </c>
      <c r="C118" s="13"/>
      <c r="D118" s="8">
        <f>'5-CUSTOS MATERIAIS E EQUIP'!F20</f>
        <v>0</v>
      </c>
      <c r="E118" s="131"/>
      <c r="H118" s="23"/>
      <c r="I118" s="23"/>
      <c r="J118" s="23"/>
    </row>
    <row r="119" spans="1:10" ht="18" customHeight="1" x14ac:dyDescent="0.3">
      <c r="A119" s="16" t="s">
        <v>8</v>
      </c>
      <c r="B119" s="13" t="s">
        <v>67</v>
      </c>
      <c r="C119" s="13"/>
      <c r="D119" s="8">
        <f>'5-CUSTOS MATERIAIS E EQUIP'!F28</f>
        <v>0</v>
      </c>
      <c r="E119" s="131"/>
      <c r="H119" s="23"/>
      <c r="I119" s="23"/>
      <c r="J119" s="23"/>
    </row>
    <row r="120" spans="1:10" ht="18" customHeight="1" x14ac:dyDescent="0.3">
      <c r="A120" s="16" t="s">
        <v>10</v>
      </c>
      <c r="B120" s="263" t="s">
        <v>14</v>
      </c>
      <c r="C120" s="13"/>
      <c r="D120" s="255">
        <v>0</v>
      </c>
      <c r="E120" s="131"/>
      <c r="H120" s="23"/>
      <c r="I120" s="23"/>
      <c r="J120" s="23"/>
    </row>
    <row r="121" spans="1:10" ht="18" customHeight="1" thickBot="1" x14ac:dyDescent="0.35">
      <c r="A121" s="59" t="s">
        <v>15</v>
      </c>
      <c r="B121" s="60"/>
      <c r="C121" s="60"/>
      <c r="D121" s="28">
        <f>SUM(D117:D120)</f>
        <v>0</v>
      </c>
      <c r="E121" s="132"/>
      <c r="H121" s="23"/>
      <c r="I121" s="23"/>
      <c r="J121" s="23"/>
    </row>
    <row r="122" spans="1:10" ht="15" customHeight="1" thickBot="1" x14ac:dyDescent="0.35">
      <c r="A122" s="401"/>
      <c r="B122" s="402"/>
      <c r="C122" s="402"/>
      <c r="D122" s="402"/>
      <c r="E122" s="39"/>
    </row>
    <row r="123" spans="1:10" ht="18" customHeight="1" thickBot="1" x14ac:dyDescent="0.35">
      <c r="A123" s="392" t="s">
        <v>68</v>
      </c>
      <c r="B123" s="393"/>
      <c r="C123" s="393"/>
      <c r="D123" s="409"/>
      <c r="E123" s="53"/>
    </row>
    <row r="124" spans="1:10" ht="31.5" customHeight="1" x14ac:dyDescent="0.3">
      <c r="A124" s="410" t="s">
        <v>244</v>
      </c>
      <c r="B124" s="411"/>
      <c r="C124" s="264" t="s">
        <v>243</v>
      </c>
      <c r="D124" s="67" t="str">
        <f>C124</f>
        <v>Lucro presumido</v>
      </c>
      <c r="E124" s="145"/>
    </row>
    <row r="125" spans="1:10" ht="18" customHeight="1" x14ac:dyDescent="0.3">
      <c r="A125" s="16">
        <v>6</v>
      </c>
      <c r="B125" s="11" t="s">
        <v>69</v>
      </c>
      <c r="C125" s="11" t="s">
        <v>20</v>
      </c>
      <c r="D125" s="17" t="s">
        <v>4</v>
      </c>
      <c r="E125" s="133"/>
    </row>
    <row r="126" spans="1:10" ht="18" customHeight="1" x14ac:dyDescent="0.3">
      <c r="A126" s="7" t="s">
        <v>5</v>
      </c>
      <c r="B126" s="24" t="s">
        <v>70</v>
      </c>
      <c r="C126" s="265">
        <v>0</v>
      </c>
      <c r="D126" s="14">
        <f>$C126*D$144</f>
        <v>0</v>
      </c>
      <c r="E126" s="132"/>
    </row>
    <row r="127" spans="1:10" ht="18" customHeight="1" x14ac:dyDescent="0.3">
      <c r="A127" s="7" t="s">
        <v>7</v>
      </c>
      <c r="B127" s="24" t="s">
        <v>71</v>
      </c>
      <c r="C127" s="265">
        <v>0</v>
      </c>
      <c r="D127" s="14">
        <f>$C127*(D$144+D126)</f>
        <v>0</v>
      </c>
      <c r="E127" s="132"/>
    </row>
    <row r="128" spans="1:10" ht="18" customHeight="1" x14ac:dyDescent="0.3">
      <c r="A128" s="25" t="s">
        <v>8</v>
      </c>
      <c r="B128" s="26" t="s">
        <v>72</v>
      </c>
      <c r="C128" s="284">
        <f>SUM(C129:C132)</f>
        <v>8.6499999999999994E-2</v>
      </c>
      <c r="D128" s="14">
        <f>SUM(D129:D132)</f>
        <v>622.76871585549793</v>
      </c>
      <c r="E128" s="132"/>
      <c r="I128" s="27"/>
    </row>
    <row r="129" spans="1:10" ht="18" customHeight="1" x14ac:dyDescent="0.3">
      <c r="A129" s="7" t="s">
        <v>73</v>
      </c>
      <c r="B129" s="13" t="s">
        <v>74</v>
      </c>
      <c r="C129" s="266" cm="1">
        <f t="array" ref="C129">_xlfn.IFS(C124="Lucro presumido",0.65%,C124="Lucro real",1.65%,C124="Outros regimes",0%)</f>
        <v>6.5000000000000006E-3</v>
      </c>
      <c r="D129" s="126">
        <f>($D$144+$D$126+$D$127)*C129/(1-$C$128)</f>
        <v>46.797649168332221</v>
      </c>
      <c r="E129" s="146"/>
      <c r="I129" s="27"/>
    </row>
    <row r="130" spans="1:10" ht="18" customHeight="1" x14ac:dyDescent="0.3">
      <c r="A130" s="7" t="s">
        <v>75</v>
      </c>
      <c r="B130" s="13" t="s">
        <v>76</v>
      </c>
      <c r="C130" s="266" cm="1">
        <f t="array" ref="C130">_xlfn.IFS(C124="Lucro presumido",3%,C124="Lucro real",7.6%,C124="Outros regimes",0%)</f>
        <v>0.03</v>
      </c>
      <c r="D130" s="126">
        <f>($D$144+$D$126+$D$127)*C130/(1-$C$128)</f>
        <v>215.98915000768716</v>
      </c>
      <c r="E130" s="146"/>
      <c r="J130" s="27"/>
    </row>
    <row r="131" spans="1:10" ht="18" customHeight="1" x14ac:dyDescent="0.3">
      <c r="A131" s="7" t="s">
        <v>77</v>
      </c>
      <c r="B131" s="13" t="s">
        <v>147</v>
      </c>
      <c r="C131" s="266">
        <f>IF(C124="Outros regimes",0%,5%)</f>
        <v>0.05</v>
      </c>
      <c r="D131" s="126">
        <f>($D$144+$D$126+$D$127)*C131/(1-$C$128)</f>
        <v>359.98191667947862</v>
      </c>
      <c r="E131" s="146"/>
      <c r="J131" s="27"/>
    </row>
    <row r="132" spans="1:10" ht="18" customHeight="1" x14ac:dyDescent="0.3">
      <c r="A132" s="118" t="s">
        <v>149</v>
      </c>
      <c r="B132" s="119" t="s">
        <v>78</v>
      </c>
      <c r="C132" s="267">
        <v>0</v>
      </c>
      <c r="D132" s="120">
        <f>($D$144+$D$126+$D$127)*C132/(1-$C$128)</f>
        <v>0</v>
      </c>
      <c r="E132" s="147"/>
      <c r="J132" s="27"/>
    </row>
    <row r="133" spans="1:10" ht="18" customHeight="1" thickBot="1" x14ac:dyDescent="0.35">
      <c r="A133" s="59" t="s">
        <v>15</v>
      </c>
      <c r="B133" s="60"/>
      <c r="C133" s="65">
        <f>SUM(C126:C128)</f>
        <v>8.6499999999999994E-2</v>
      </c>
      <c r="D133" s="66">
        <f>SUM(D126:D128)</f>
        <v>622.76871585549793</v>
      </c>
      <c r="E133" s="148"/>
      <c r="J133" s="27"/>
    </row>
    <row r="134" spans="1:10" ht="21.75" customHeight="1" x14ac:dyDescent="0.3">
      <c r="A134" s="412" t="s">
        <v>79</v>
      </c>
      <c r="B134" s="413"/>
      <c r="C134" s="413"/>
      <c r="D134" s="413"/>
      <c r="E134" s="64"/>
      <c r="J134" s="27"/>
    </row>
    <row r="135" spans="1:10" ht="25.5" customHeight="1" x14ac:dyDescent="0.3">
      <c r="A135" s="414" t="s">
        <v>148</v>
      </c>
      <c r="B135" s="415"/>
      <c r="C135" s="415"/>
      <c r="D135" s="415"/>
      <c r="E135" s="117"/>
      <c r="J135" s="27"/>
    </row>
    <row r="136" spans="1:10" ht="15" customHeight="1" thickBot="1" x14ac:dyDescent="0.35">
      <c r="A136" s="401"/>
      <c r="B136" s="402"/>
      <c r="C136" s="402"/>
      <c r="D136" s="402"/>
      <c r="E136" s="39"/>
    </row>
    <row r="137" spans="1:10" ht="18" customHeight="1" thickBot="1" x14ac:dyDescent="0.35">
      <c r="A137" s="392" t="s">
        <v>80</v>
      </c>
      <c r="B137" s="393"/>
      <c r="C137" s="393"/>
      <c r="D137" s="393"/>
      <c r="E137" s="53"/>
    </row>
    <row r="138" spans="1:10" ht="18" customHeight="1" x14ac:dyDescent="0.3">
      <c r="A138" s="394" t="s">
        <v>81</v>
      </c>
      <c r="B138" s="395"/>
      <c r="C138" s="49"/>
      <c r="D138" s="40" t="s">
        <v>82</v>
      </c>
      <c r="E138" s="133"/>
      <c r="J138" s="27"/>
    </row>
    <row r="139" spans="1:10" ht="18" customHeight="1" x14ac:dyDescent="0.3">
      <c r="A139" s="7" t="s">
        <v>5</v>
      </c>
      <c r="B139" s="5" t="s">
        <v>2</v>
      </c>
      <c r="C139" s="5"/>
      <c r="D139" s="42">
        <f>D35</f>
        <v>3220.6457979999996</v>
      </c>
      <c r="E139" s="149"/>
      <c r="H139" s="27"/>
    </row>
    <row r="140" spans="1:10" ht="18" customHeight="1" x14ac:dyDescent="0.3">
      <c r="A140" s="7" t="s">
        <v>7</v>
      </c>
      <c r="B140" s="5" t="s">
        <v>16</v>
      </c>
      <c r="C140" s="5"/>
      <c r="D140" s="42">
        <f>D77</f>
        <v>3078.4819821158708</v>
      </c>
      <c r="E140" s="149"/>
      <c r="J140" s="27"/>
    </row>
    <row r="141" spans="1:10" ht="18" customHeight="1" x14ac:dyDescent="0.3">
      <c r="A141" s="7" t="s">
        <v>8</v>
      </c>
      <c r="B141" s="5" t="s">
        <v>45</v>
      </c>
      <c r="C141" s="5"/>
      <c r="D141" s="42">
        <f>D87</f>
        <v>228.98791623779996</v>
      </c>
      <c r="E141" s="149"/>
      <c r="J141" s="27"/>
    </row>
    <row r="142" spans="1:10" ht="18" customHeight="1" x14ac:dyDescent="0.3">
      <c r="A142" s="7" t="s">
        <v>10</v>
      </c>
      <c r="B142" s="5" t="s">
        <v>50</v>
      </c>
      <c r="C142" s="5"/>
      <c r="D142" s="42">
        <f>D113</f>
        <v>48.75392138040413</v>
      </c>
      <c r="E142" s="149"/>
      <c r="H142" s="27"/>
      <c r="J142" s="27"/>
    </row>
    <row r="143" spans="1:10" ht="18" customHeight="1" x14ac:dyDescent="0.3">
      <c r="A143" s="7" t="s">
        <v>12</v>
      </c>
      <c r="B143" s="5" t="s">
        <v>64</v>
      </c>
      <c r="C143" s="5"/>
      <c r="D143" s="42">
        <f>D121</f>
        <v>0</v>
      </c>
      <c r="E143" s="149"/>
      <c r="H143" s="27"/>
      <c r="J143" s="27"/>
    </row>
    <row r="144" spans="1:10" ht="18" customHeight="1" x14ac:dyDescent="0.3">
      <c r="A144" s="396" t="s">
        <v>83</v>
      </c>
      <c r="B144" s="397"/>
      <c r="C144" s="48"/>
      <c r="D144" s="41">
        <f>SUM(D139:D143)</f>
        <v>6576.8696177340744</v>
      </c>
      <c r="E144" s="148"/>
    </row>
    <row r="145" spans="1:7" ht="18" customHeight="1" x14ac:dyDescent="0.3">
      <c r="A145" s="7" t="s">
        <v>13</v>
      </c>
      <c r="B145" s="13" t="s">
        <v>68</v>
      </c>
      <c r="C145" s="13"/>
      <c r="D145" s="42">
        <f>D133</f>
        <v>622.76871585549793</v>
      </c>
      <c r="E145" s="149"/>
    </row>
    <row r="146" spans="1:7" ht="18" customHeight="1" thickBot="1" x14ac:dyDescent="0.35">
      <c r="A146" s="398" t="s">
        <v>84</v>
      </c>
      <c r="B146" s="399"/>
      <c r="C146" s="50"/>
      <c r="D146" s="43">
        <f>SUM(D144:D145)</f>
        <v>7199.6383335895725</v>
      </c>
      <c r="E146" s="150"/>
    </row>
    <row r="147" spans="1:7" ht="18" customHeight="1" x14ac:dyDescent="0.3"/>
    <row r="148" spans="1:7" x14ac:dyDescent="0.3">
      <c r="C148" s="400"/>
      <c r="D148" s="400"/>
      <c r="E148" s="400"/>
      <c r="F148" s="400"/>
      <c r="G148" s="400"/>
    </row>
    <row r="151" spans="1:7" x14ac:dyDescent="0.3">
      <c r="G151" s="27"/>
    </row>
    <row r="152" spans="1:7" x14ac:dyDescent="0.3">
      <c r="G152" s="27"/>
    </row>
    <row r="153" spans="1:7" x14ac:dyDescent="0.3">
      <c r="G153" s="27"/>
    </row>
    <row r="154" spans="1:7" x14ac:dyDescent="0.3">
      <c r="G154" s="27"/>
    </row>
    <row r="155" spans="1:7" x14ac:dyDescent="0.3">
      <c r="G155" s="27"/>
    </row>
  </sheetData>
  <sheetProtection algorithmName="SHA-512" hashValue="AdFYs4iIcRqe+A8BQkwUKZLfqcp+Hg0CYpfASh7HwUVX2ZngvkdiN6P+D3Y9szZ/s8wqWVj85E/BiuPd1kxEEg==" saltValue="91OUSmm/pxMQw3S3XKml1g==" spinCount="100000" sheet="1" objects="1" scenarios="1"/>
  <mergeCells count="69">
    <mergeCell ref="A89:D89"/>
    <mergeCell ref="A91:D91"/>
    <mergeCell ref="A61:D61"/>
    <mergeCell ref="A45:D45"/>
    <mergeCell ref="A146:B146"/>
    <mergeCell ref="A144:B144"/>
    <mergeCell ref="A122:D122"/>
    <mergeCell ref="A114:D114"/>
    <mergeCell ref="A136:D136"/>
    <mergeCell ref="A107:B107"/>
    <mergeCell ref="A102:B102"/>
    <mergeCell ref="A78:D78"/>
    <mergeCell ref="A71:D71"/>
    <mergeCell ref="A58:D58"/>
    <mergeCell ref="A59:D59"/>
    <mergeCell ref="A60:D60"/>
    <mergeCell ref="A43:B43"/>
    <mergeCell ref="A38:D38"/>
    <mergeCell ref="A26:D26"/>
    <mergeCell ref="A72:D72"/>
    <mergeCell ref="A88:D88"/>
    <mergeCell ref="A36:D36"/>
    <mergeCell ref="A44:D44"/>
    <mergeCell ref="A56:D56"/>
    <mergeCell ref="A57:D57"/>
    <mergeCell ref="A39:D39"/>
    <mergeCell ref="A23:D23"/>
    <mergeCell ref="A21:D21"/>
    <mergeCell ref="A22:D22"/>
    <mergeCell ref="A24:D24"/>
    <mergeCell ref="A35:B35"/>
    <mergeCell ref="F3:K8"/>
    <mergeCell ref="F2:K2"/>
    <mergeCell ref="A1:D1"/>
    <mergeCell ref="B19:C19"/>
    <mergeCell ref="B20:C20"/>
    <mergeCell ref="A3:D3"/>
    <mergeCell ref="A4:D4"/>
    <mergeCell ref="A7:D7"/>
    <mergeCell ref="A8:D8"/>
    <mergeCell ref="A2:D2"/>
    <mergeCell ref="B9:C9"/>
    <mergeCell ref="B10:C10"/>
    <mergeCell ref="B11:C11"/>
    <mergeCell ref="B12:C12"/>
    <mergeCell ref="B13:C13"/>
    <mergeCell ref="B14:C14"/>
    <mergeCell ref="A138:B138"/>
    <mergeCell ref="C148:G148"/>
    <mergeCell ref="A134:D134"/>
    <mergeCell ref="A135:D135"/>
    <mergeCell ref="A123:D123"/>
    <mergeCell ref="A124:B124"/>
    <mergeCell ref="A5:D5"/>
    <mergeCell ref="A6:D6"/>
    <mergeCell ref="A92:D92"/>
    <mergeCell ref="A79:D79"/>
    <mergeCell ref="A137:D137"/>
    <mergeCell ref="A109:D109"/>
    <mergeCell ref="A104:D104"/>
    <mergeCell ref="A90:D90"/>
    <mergeCell ref="A115:D115"/>
    <mergeCell ref="A100:B100"/>
    <mergeCell ref="A108:D108"/>
    <mergeCell ref="A103:D103"/>
    <mergeCell ref="B15:C15"/>
    <mergeCell ref="B16:C16"/>
    <mergeCell ref="B17:C17"/>
    <mergeCell ref="B18:C18"/>
  </mergeCells>
  <dataValidations count="2">
    <dataValidation type="list" allowBlank="1" showInputMessage="1" showErrorMessage="1" sqref="E124" xr:uid="{03C1434F-6794-46D6-80AD-84E5858898FA}">
      <formula1>"Lucro presumido,Lucro real"</formula1>
    </dataValidation>
    <dataValidation type="list" allowBlank="1" showInputMessage="1" showErrorMessage="1" sqref="C124" xr:uid="{6B123AD9-991A-4C76-B534-26C433A27690}">
      <formula1>"Lucro presumido,Lucro real, Outros Regimes"</formula1>
    </dataValidation>
  </dataValidations>
  <printOptions horizontalCentered="1"/>
  <pageMargins left="0.25" right="0.25" top="0.75" bottom="0.75" header="0.3" footer="0.3"/>
  <pageSetup paperSize="9" scale="76" fitToHeight="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6D934-F5E7-4AF5-91E3-11ACCDB747A5}">
  <sheetPr>
    <tabColor theme="4" tint="0.39997558519241921"/>
    <pageSetUpPr fitToPage="1"/>
  </sheetPr>
  <dimension ref="A1:M155"/>
  <sheetViews>
    <sheetView showGridLines="0" view="pageBreakPreview" zoomScaleNormal="115" zoomScaleSheetLayoutView="100" workbookViewId="0">
      <selection activeCell="B34" sqref="B34"/>
    </sheetView>
  </sheetViews>
  <sheetFormatPr defaultColWidth="8.6640625" defaultRowHeight="13.8" x14ac:dyDescent="0.3"/>
  <cols>
    <col min="1" max="1" width="5.33203125" style="189" bestFit="1" customWidth="1"/>
    <col min="2" max="2" width="85.109375" style="3" customWidth="1"/>
    <col min="3" max="3" width="13.6640625" style="3" bestFit="1" customWidth="1"/>
    <col min="4" max="4" width="24.88671875" style="3" customWidth="1"/>
    <col min="5" max="5" width="3.44140625" style="3" customWidth="1"/>
    <col min="6" max="6" width="10.5546875" style="3" customWidth="1"/>
    <col min="7" max="7" width="13.6640625" style="3" customWidth="1"/>
    <col min="8" max="8" width="7.5546875" style="3" customWidth="1"/>
    <col min="9" max="9" width="9.33203125" style="3" bestFit="1" customWidth="1"/>
    <col min="10" max="10" width="11" style="3" customWidth="1"/>
    <col min="11" max="11" width="17.88671875" style="218" customWidth="1"/>
    <col min="12" max="13" width="13.6640625" style="4" bestFit="1" customWidth="1"/>
    <col min="14" max="16384" width="8.6640625" style="3"/>
  </cols>
  <sheetData>
    <row r="1" spans="1:13" ht="90" customHeight="1" thickBot="1" x14ac:dyDescent="0.35">
      <c r="A1" s="335" t="s">
        <v>146</v>
      </c>
      <c r="B1" s="335"/>
      <c r="C1" s="335"/>
      <c r="D1" s="335"/>
      <c r="E1" s="116"/>
      <c r="K1" s="4"/>
    </row>
    <row r="2" spans="1:13" ht="23.25" customHeight="1" thickBot="1" x14ac:dyDescent="0.35">
      <c r="A2" s="372" t="s">
        <v>123</v>
      </c>
      <c r="B2" s="373"/>
      <c r="C2" s="373"/>
      <c r="D2" s="374"/>
      <c r="E2" s="57"/>
      <c r="F2" s="462" t="s">
        <v>145</v>
      </c>
      <c r="G2" s="463"/>
      <c r="H2" s="463"/>
      <c r="I2" s="463"/>
      <c r="J2" s="463"/>
      <c r="K2" s="464"/>
      <c r="L2" s="3"/>
      <c r="M2" s="3"/>
    </row>
    <row r="3" spans="1:13" ht="24" customHeight="1" x14ac:dyDescent="0.3">
      <c r="A3" s="481" t="s">
        <v>186</v>
      </c>
      <c r="B3" s="482"/>
      <c r="C3" s="482"/>
      <c r="D3" s="483"/>
      <c r="E3" s="224"/>
      <c r="F3" s="484" t="s">
        <v>246</v>
      </c>
      <c r="G3" s="485"/>
      <c r="H3" s="485"/>
      <c r="I3" s="485"/>
      <c r="J3" s="485"/>
      <c r="K3" s="486"/>
      <c r="L3" s="3"/>
      <c r="M3" s="3"/>
    </row>
    <row r="4" spans="1:13" ht="15" customHeight="1" x14ac:dyDescent="0.3">
      <c r="A4" s="378" t="str">
        <f>'QUADRO RESUMO'!$B$4</f>
        <v>Número do  Processo: CRQ-IV 07/2026</v>
      </c>
      <c r="B4" s="379"/>
      <c r="C4" s="379"/>
      <c r="D4" s="380"/>
      <c r="E4" s="165"/>
      <c r="F4" s="468"/>
      <c r="G4" s="469"/>
      <c r="H4" s="469"/>
      <c r="I4" s="469"/>
      <c r="J4" s="469"/>
      <c r="K4" s="470"/>
      <c r="L4" s="3"/>
      <c r="M4" s="3"/>
    </row>
    <row r="5" spans="1:13" ht="15" customHeight="1" x14ac:dyDescent="0.3">
      <c r="A5" s="345" t="str">
        <f>'QUADRO RESUMO'!$B$5</f>
        <v>Número da Licitação: Pregão Eletrônico nº 90005/2026</v>
      </c>
      <c r="B5" s="346"/>
      <c r="C5" s="346"/>
      <c r="D5" s="347"/>
      <c r="E5" s="169"/>
      <c r="F5" s="468"/>
      <c r="G5" s="469"/>
      <c r="H5" s="469"/>
      <c r="I5" s="469"/>
      <c r="J5" s="469"/>
      <c r="K5" s="470"/>
      <c r="L5" s="3"/>
      <c r="M5" s="3"/>
    </row>
    <row r="6" spans="1:13" ht="15" customHeight="1" x14ac:dyDescent="0.3">
      <c r="A6" s="345" t="str">
        <f>'QUADRO RESUMO'!$B$6</f>
        <v xml:space="preserve">Nome da Empresa: </v>
      </c>
      <c r="B6" s="346"/>
      <c r="C6" s="346"/>
      <c r="D6" s="347"/>
      <c r="E6" s="169"/>
      <c r="F6" s="468"/>
      <c r="G6" s="469"/>
      <c r="H6" s="469"/>
      <c r="I6" s="469"/>
      <c r="J6" s="469"/>
      <c r="K6" s="470"/>
      <c r="L6" s="3"/>
      <c r="M6" s="3"/>
    </row>
    <row r="7" spans="1:13" ht="21.75" customHeight="1" thickBot="1" x14ac:dyDescent="0.35">
      <c r="A7" s="375" t="str">
        <f>'QUADRO RESUMO'!$B$7</f>
        <v xml:space="preserve">CNPJ: </v>
      </c>
      <c r="B7" s="376"/>
      <c r="C7" s="376"/>
      <c r="D7" s="377"/>
      <c r="E7" s="169"/>
      <c r="F7" s="468"/>
      <c r="G7" s="469"/>
      <c r="H7" s="469"/>
      <c r="I7" s="469"/>
      <c r="J7" s="469"/>
      <c r="K7" s="470"/>
      <c r="L7" s="3"/>
      <c r="M7" s="3"/>
    </row>
    <row r="8" spans="1:13" ht="41.25" customHeight="1" thickBot="1" x14ac:dyDescent="0.35">
      <c r="A8" s="474" t="s">
        <v>179</v>
      </c>
      <c r="B8" s="475"/>
      <c r="C8" s="475"/>
      <c r="D8" s="476"/>
      <c r="E8" s="127"/>
      <c r="F8" s="471"/>
      <c r="G8" s="472"/>
      <c r="H8" s="472"/>
      <c r="I8" s="472"/>
      <c r="J8" s="472"/>
      <c r="K8" s="473"/>
      <c r="L8" s="3"/>
      <c r="M8" s="3"/>
    </row>
    <row r="9" spans="1:13" ht="19.5" customHeight="1" x14ac:dyDescent="0.3">
      <c r="A9" s="7" t="s">
        <v>5</v>
      </c>
      <c r="B9" s="447" t="s">
        <v>106</v>
      </c>
      <c r="C9" s="447"/>
      <c r="D9" s="251" t="s">
        <v>87</v>
      </c>
      <c r="F9" s="217"/>
      <c r="G9" s="217"/>
      <c r="H9" s="217"/>
      <c r="K9" s="225"/>
      <c r="L9" s="3"/>
      <c r="M9" s="3"/>
    </row>
    <row r="10" spans="1:13" ht="19.5" customHeight="1" x14ac:dyDescent="0.3">
      <c r="A10" s="7" t="s">
        <v>7</v>
      </c>
      <c r="B10" s="447" t="s">
        <v>107</v>
      </c>
      <c r="C10" s="447"/>
      <c r="D10" s="213" t="s">
        <v>150</v>
      </c>
      <c r="E10" s="39"/>
      <c r="F10" s="217"/>
      <c r="G10" s="217"/>
      <c r="H10" s="217"/>
      <c r="K10" s="225"/>
      <c r="L10" s="3"/>
      <c r="M10" s="3"/>
    </row>
    <row r="11" spans="1:13" ht="19.5" customHeight="1" x14ac:dyDescent="0.3">
      <c r="A11" s="7" t="s">
        <v>8</v>
      </c>
      <c r="B11" s="447" t="s">
        <v>108</v>
      </c>
      <c r="C11" s="447"/>
      <c r="D11" s="213">
        <v>23795</v>
      </c>
      <c r="E11" s="39"/>
      <c r="F11" s="217"/>
      <c r="G11" s="217"/>
      <c r="H11" s="217"/>
      <c r="K11" s="225"/>
      <c r="L11" s="3"/>
      <c r="M11" s="3"/>
    </row>
    <row r="12" spans="1:13" ht="19.5" customHeight="1" x14ac:dyDescent="0.3">
      <c r="A12" s="7" t="s">
        <v>10</v>
      </c>
      <c r="B12" s="447" t="s">
        <v>109</v>
      </c>
      <c r="C12" s="447"/>
      <c r="D12" s="213" t="s">
        <v>180</v>
      </c>
      <c r="E12" s="39"/>
      <c r="F12" s="217"/>
      <c r="H12" s="217"/>
      <c r="K12" s="225"/>
      <c r="L12" s="3"/>
      <c r="M12" s="3"/>
    </row>
    <row r="13" spans="1:13" ht="19.5" customHeight="1" x14ac:dyDescent="0.3">
      <c r="A13" s="7" t="s">
        <v>12</v>
      </c>
      <c r="B13" s="447" t="s">
        <v>110</v>
      </c>
      <c r="C13" s="447"/>
      <c r="D13" s="251" t="s">
        <v>182</v>
      </c>
      <c r="E13" s="39"/>
      <c r="F13" s="217"/>
      <c r="G13" s="217"/>
      <c r="H13" s="226"/>
      <c r="K13" s="225"/>
      <c r="L13" s="3"/>
      <c r="M13" s="3"/>
    </row>
    <row r="14" spans="1:13" ht="19.5" customHeight="1" x14ac:dyDescent="0.3">
      <c r="A14" s="7" t="s">
        <v>13</v>
      </c>
      <c r="B14" s="447" t="s">
        <v>1</v>
      </c>
      <c r="C14" s="447"/>
      <c r="D14" s="213" t="s">
        <v>181</v>
      </c>
      <c r="E14" s="39"/>
      <c r="F14" s="217"/>
      <c r="G14" s="217"/>
      <c r="H14" s="217"/>
      <c r="K14" s="225"/>
      <c r="L14" s="3"/>
      <c r="M14" s="3"/>
    </row>
    <row r="15" spans="1:13" ht="41.4" x14ac:dyDescent="0.3">
      <c r="A15" s="7" t="s">
        <v>31</v>
      </c>
      <c r="B15" s="447" t="s">
        <v>111</v>
      </c>
      <c r="C15" s="447"/>
      <c r="D15" s="214" t="s">
        <v>245</v>
      </c>
      <c r="E15" s="51"/>
      <c r="F15" s="217"/>
      <c r="G15" s="217"/>
      <c r="H15" s="217"/>
      <c r="K15" s="225"/>
      <c r="L15" s="3"/>
      <c r="M15" s="3"/>
    </row>
    <row r="16" spans="1:13" ht="19.5" customHeight="1" x14ac:dyDescent="0.3">
      <c r="A16" s="215" t="s">
        <v>33</v>
      </c>
      <c r="B16" s="448" t="s">
        <v>116</v>
      </c>
      <c r="C16" s="448"/>
      <c r="D16" s="252">
        <v>2271.7399999999998</v>
      </c>
      <c r="E16" s="128"/>
      <c r="F16" s="217"/>
      <c r="G16" s="217"/>
      <c r="H16" s="217"/>
      <c r="K16" s="225"/>
      <c r="L16" s="3"/>
      <c r="M16" s="3"/>
    </row>
    <row r="17" spans="1:13" ht="25.5" customHeight="1" x14ac:dyDescent="0.3">
      <c r="A17" s="7" t="s">
        <v>88</v>
      </c>
      <c r="B17" s="447" t="s">
        <v>112</v>
      </c>
      <c r="C17" s="447"/>
      <c r="D17" s="253" t="s">
        <v>185</v>
      </c>
      <c r="E17" s="51"/>
      <c r="F17" s="217"/>
      <c r="G17" s="217"/>
      <c r="H17" s="217"/>
      <c r="K17" s="225"/>
      <c r="L17" s="3"/>
      <c r="M17" s="3"/>
    </row>
    <row r="18" spans="1:13" ht="19.5" customHeight="1" x14ac:dyDescent="0.3">
      <c r="A18" s="7" t="s">
        <v>103</v>
      </c>
      <c r="B18" s="447" t="s">
        <v>113</v>
      </c>
      <c r="C18" s="447"/>
      <c r="D18" s="254">
        <v>46023</v>
      </c>
      <c r="E18" s="39"/>
      <c r="F18" s="217"/>
      <c r="G18" s="217"/>
      <c r="H18" s="217"/>
      <c r="K18" s="225"/>
      <c r="L18" s="3"/>
      <c r="M18" s="3"/>
    </row>
    <row r="19" spans="1:13" ht="19.5" customHeight="1" x14ac:dyDescent="0.3">
      <c r="A19" s="7" t="s">
        <v>104</v>
      </c>
      <c r="B19" s="447" t="s">
        <v>114</v>
      </c>
      <c r="C19" s="447"/>
      <c r="D19" s="251" t="s">
        <v>169</v>
      </c>
      <c r="E19" s="39"/>
      <c r="F19" s="217"/>
      <c r="G19" s="217"/>
      <c r="H19" s="217"/>
      <c r="K19" s="225"/>
      <c r="L19" s="3"/>
      <c r="M19" s="3"/>
    </row>
    <row r="20" spans="1:13" ht="19.5" customHeight="1" x14ac:dyDescent="0.3">
      <c r="A20" s="7" t="s">
        <v>105</v>
      </c>
      <c r="B20" s="447" t="s">
        <v>115</v>
      </c>
      <c r="C20" s="447"/>
      <c r="D20" s="213" t="s">
        <v>183</v>
      </c>
      <c r="E20" s="39"/>
      <c r="F20" s="217"/>
      <c r="G20" s="217"/>
      <c r="H20" s="217"/>
      <c r="K20" s="225"/>
      <c r="L20" s="3"/>
      <c r="M20" s="3"/>
    </row>
    <row r="21" spans="1:13" ht="3" customHeight="1" x14ac:dyDescent="0.3">
      <c r="A21" s="489"/>
      <c r="B21" s="490"/>
      <c r="C21" s="490"/>
      <c r="D21" s="491"/>
      <c r="E21" s="129"/>
      <c r="I21" s="217"/>
      <c r="J21" s="217"/>
      <c r="L21" s="3"/>
      <c r="M21" s="3"/>
    </row>
    <row r="22" spans="1:13" ht="11.25" customHeight="1" thickBot="1" x14ac:dyDescent="0.35">
      <c r="A22" s="480"/>
      <c r="B22" s="452"/>
      <c r="C22" s="452"/>
      <c r="D22" s="492"/>
      <c r="E22" s="71"/>
      <c r="I22" s="217"/>
      <c r="J22" s="217"/>
      <c r="L22" s="3"/>
      <c r="M22" s="3"/>
    </row>
    <row r="23" spans="1:13" ht="14.4" x14ac:dyDescent="0.3">
      <c r="A23" s="453" t="s">
        <v>100</v>
      </c>
      <c r="B23" s="454"/>
      <c r="C23" s="454"/>
      <c r="D23" s="455"/>
      <c r="E23" s="54"/>
      <c r="I23" s="217"/>
      <c r="J23" s="217"/>
      <c r="L23" s="3"/>
      <c r="M23" s="3"/>
    </row>
    <row r="24" spans="1:13" ht="18" customHeight="1" thickBot="1" x14ac:dyDescent="0.35">
      <c r="A24" s="456" t="s">
        <v>0</v>
      </c>
      <c r="B24" s="457"/>
      <c r="C24" s="457"/>
      <c r="D24" s="458"/>
      <c r="E24" s="55"/>
      <c r="I24" s="217"/>
      <c r="J24" s="217"/>
      <c r="L24" s="3"/>
      <c r="M24" s="3"/>
    </row>
    <row r="25" spans="1:13" ht="13.5" customHeight="1" thickBot="1" x14ac:dyDescent="0.35">
      <c r="A25" s="216"/>
      <c r="B25" s="217"/>
      <c r="C25" s="217"/>
      <c r="D25" s="218"/>
      <c r="E25" s="217"/>
      <c r="F25" s="217"/>
      <c r="G25" s="217"/>
      <c r="H25" s="217"/>
      <c r="I25" s="217"/>
      <c r="J25" s="217"/>
      <c r="L25" s="3"/>
      <c r="M25" s="3"/>
    </row>
    <row r="26" spans="1:13" ht="18" customHeight="1" x14ac:dyDescent="0.3">
      <c r="A26" s="459" t="s">
        <v>2</v>
      </c>
      <c r="B26" s="460"/>
      <c r="C26" s="460"/>
      <c r="D26" s="461"/>
      <c r="E26" s="130"/>
    </row>
    <row r="27" spans="1:13" ht="18" customHeight="1" x14ac:dyDescent="0.3">
      <c r="A27" s="16">
        <v>1</v>
      </c>
      <c r="B27" s="75" t="s">
        <v>3</v>
      </c>
      <c r="C27" s="75"/>
      <c r="D27" s="76" t="s">
        <v>4</v>
      </c>
      <c r="E27" s="56"/>
    </row>
    <row r="28" spans="1:13" ht="18" customHeight="1" x14ac:dyDescent="0.3">
      <c r="A28" s="16" t="s">
        <v>5</v>
      </c>
      <c r="B28" s="13" t="s">
        <v>6</v>
      </c>
      <c r="C28" s="13"/>
      <c r="D28" s="153">
        <f>D16</f>
        <v>2271.7399999999998</v>
      </c>
      <c r="E28" s="131"/>
    </row>
    <row r="29" spans="1:13" ht="18" customHeight="1" x14ac:dyDescent="0.3">
      <c r="A29" s="16" t="s">
        <v>7</v>
      </c>
      <c r="B29" s="172" t="s">
        <v>184</v>
      </c>
      <c r="C29" s="13"/>
      <c r="D29" s="8">
        <f>D28*0.3</f>
        <v>681.52199999999993</v>
      </c>
      <c r="E29" s="131"/>
    </row>
    <row r="30" spans="1:13" ht="18" customHeight="1" x14ac:dyDescent="0.3">
      <c r="A30" s="16" t="s">
        <v>8</v>
      </c>
      <c r="B30" s="172" t="s">
        <v>9</v>
      </c>
      <c r="C30" s="13"/>
      <c r="D30" s="255"/>
      <c r="E30" s="131"/>
    </row>
    <row r="31" spans="1:13" ht="18" customHeight="1" x14ac:dyDescent="0.3">
      <c r="A31" s="16" t="s">
        <v>10</v>
      </c>
      <c r="B31" s="172" t="s">
        <v>204</v>
      </c>
      <c r="C31" s="13"/>
      <c r="D31" s="255"/>
      <c r="E31" s="131"/>
    </row>
    <row r="32" spans="1:13" ht="18" customHeight="1" x14ac:dyDescent="0.3">
      <c r="A32" s="16" t="s">
        <v>12</v>
      </c>
      <c r="B32" s="172" t="s">
        <v>125</v>
      </c>
      <c r="C32" s="13"/>
      <c r="D32" s="255"/>
      <c r="E32" s="131"/>
    </row>
    <row r="33" spans="1:5" ht="18" customHeight="1" x14ac:dyDescent="0.3">
      <c r="A33" s="16" t="s">
        <v>13</v>
      </c>
      <c r="B33" s="172" t="s">
        <v>256</v>
      </c>
      <c r="C33" s="13"/>
      <c r="D33" s="8">
        <f>D28*0.1177</f>
        <v>267.38379799999996</v>
      </c>
      <c r="E33" s="131"/>
    </row>
    <row r="34" spans="1:5" ht="18" customHeight="1" x14ac:dyDescent="0.3">
      <c r="A34" s="16" t="s">
        <v>31</v>
      </c>
      <c r="B34" s="263" t="s">
        <v>253</v>
      </c>
      <c r="C34" s="13"/>
      <c r="D34" s="255"/>
      <c r="E34" s="131"/>
    </row>
    <row r="35" spans="1:5" ht="18" customHeight="1" thickBot="1" x14ac:dyDescent="0.35">
      <c r="A35" s="435" t="s">
        <v>118</v>
      </c>
      <c r="B35" s="436"/>
      <c r="C35" s="60"/>
      <c r="D35" s="28">
        <f>SUM(D28:D34)</f>
        <v>3220.6457979999996</v>
      </c>
      <c r="E35" s="132"/>
    </row>
    <row r="36" spans="1:5" ht="13.5" customHeight="1" x14ac:dyDescent="0.3">
      <c r="A36" s="430"/>
      <c r="B36" s="431"/>
      <c r="C36" s="431"/>
      <c r="D36" s="431"/>
      <c r="E36" s="69"/>
    </row>
    <row r="37" spans="1:5" ht="11.25" customHeight="1" thickBot="1" x14ac:dyDescent="0.35">
      <c r="A37" s="219"/>
      <c r="B37" s="70"/>
      <c r="C37" s="70"/>
      <c r="D37" s="70"/>
      <c r="E37" s="70"/>
    </row>
    <row r="38" spans="1:5" ht="18" customHeight="1" thickBot="1" x14ac:dyDescent="0.35">
      <c r="A38" s="432" t="s">
        <v>16</v>
      </c>
      <c r="B38" s="433"/>
      <c r="C38" s="433"/>
      <c r="D38" s="434"/>
      <c r="E38" s="130"/>
    </row>
    <row r="39" spans="1:5" ht="18" customHeight="1" x14ac:dyDescent="0.3">
      <c r="A39" s="394" t="s">
        <v>17</v>
      </c>
      <c r="B39" s="403"/>
      <c r="C39" s="403"/>
      <c r="D39" s="404"/>
      <c r="E39" s="133"/>
    </row>
    <row r="40" spans="1:5" ht="18" customHeight="1" x14ac:dyDescent="0.3">
      <c r="A40" s="9" t="s">
        <v>18</v>
      </c>
      <c r="B40" s="10" t="s">
        <v>19</v>
      </c>
      <c r="C40" s="11" t="s">
        <v>20</v>
      </c>
      <c r="D40" s="12" t="s">
        <v>4</v>
      </c>
      <c r="E40" s="134"/>
    </row>
    <row r="41" spans="1:5" ht="18" customHeight="1" x14ac:dyDescent="0.3">
      <c r="A41" s="16" t="s">
        <v>5</v>
      </c>
      <c r="B41" s="13" t="s">
        <v>21</v>
      </c>
      <c r="C41" s="30">
        <f>(1/12)</f>
        <v>8.3333333333333329E-2</v>
      </c>
      <c r="D41" s="8">
        <f>C41*$D$35</f>
        <v>268.3871498333333</v>
      </c>
      <c r="E41" s="131"/>
    </row>
    <row r="42" spans="1:5" ht="18" customHeight="1" x14ac:dyDescent="0.3">
      <c r="A42" s="16" t="s">
        <v>7</v>
      </c>
      <c r="B42" s="13" t="s">
        <v>22</v>
      </c>
      <c r="C42" s="29">
        <v>0.1111</v>
      </c>
      <c r="D42" s="8">
        <f>C42*$D$35</f>
        <v>357.81374815779998</v>
      </c>
      <c r="E42" s="131"/>
    </row>
    <row r="43" spans="1:5" ht="18" customHeight="1" thickBot="1" x14ac:dyDescent="0.35">
      <c r="A43" s="435" t="s">
        <v>117</v>
      </c>
      <c r="B43" s="436"/>
      <c r="C43" s="68">
        <f>SUM(C41:C42)</f>
        <v>0.19443333333333335</v>
      </c>
      <c r="D43" s="28">
        <f>SUM(D41:D42)</f>
        <v>626.20089799113327</v>
      </c>
      <c r="E43" s="132"/>
    </row>
    <row r="44" spans="1:5" ht="15" customHeight="1" thickBot="1" x14ac:dyDescent="0.35">
      <c r="A44" s="437"/>
      <c r="B44" s="438"/>
      <c r="C44" s="438"/>
      <c r="D44" s="438"/>
      <c r="E44" s="61"/>
    </row>
    <row r="45" spans="1:5" ht="18.75" customHeight="1" x14ac:dyDescent="0.3">
      <c r="A45" s="439" t="s">
        <v>23</v>
      </c>
      <c r="B45" s="440"/>
      <c r="C45" s="440"/>
      <c r="D45" s="441"/>
      <c r="E45" s="135"/>
    </row>
    <row r="46" spans="1:5" ht="18" customHeight="1" x14ac:dyDescent="0.3">
      <c r="A46" s="16" t="s">
        <v>24</v>
      </c>
      <c r="B46" s="11" t="s">
        <v>25</v>
      </c>
      <c r="C46" s="11" t="s">
        <v>20</v>
      </c>
      <c r="D46" s="17" t="s">
        <v>4</v>
      </c>
      <c r="E46" s="133"/>
    </row>
    <row r="47" spans="1:5" ht="18" customHeight="1" x14ac:dyDescent="0.3">
      <c r="A47" s="16" t="s">
        <v>5</v>
      </c>
      <c r="B47" s="13" t="s">
        <v>26</v>
      </c>
      <c r="C47" s="257">
        <v>0.2</v>
      </c>
      <c r="D47" s="8">
        <f t="shared" ref="D47:D54" si="0">C47*($D$35+$D$43)</f>
        <v>769.36933919822661</v>
      </c>
      <c r="E47" s="131"/>
    </row>
    <row r="48" spans="1:5" ht="18" customHeight="1" x14ac:dyDescent="0.3">
      <c r="A48" s="16" t="s">
        <v>7</v>
      </c>
      <c r="B48" s="13" t="s">
        <v>27</v>
      </c>
      <c r="C48" s="257">
        <v>2.5000000000000001E-2</v>
      </c>
      <c r="D48" s="8">
        <f t="shared" si="0"/>
        <v>96.171167399778327</v>
      </c>
      <c r="E48" s="131"/>
    </row>
    <row r="49" spans="1:13" ht="18" customHeight="1" x14ac:dyDescent="0.3">
      <c r="A49" s="16" t="s">
        <v>8</v>
      </c>
      <c r="B49" s="13" t="s">
        <v>124</v>
      </c>
      <c r="C49" s="258">
        <v>0.03</v>
      </c>
      <c r="D49" s="8">
        <f t="shared" si="0"/>
        <v>115.40540087973399</v>
      </c>
      <c r="E49" s="131"/>
    </row>
    <row r="50" spans="1:13" ht="18" customHeight="1" x14ac:dyDescent="0.3">
      <c r="A50" s="16" t="s">
        <v>10</v>
      </c>
      <c r="B50" s="13" t="s">
        <v>28</v>
      </c>
      <c r="C50" s="257">
        <v>1.4999999999999999E-2</v>
      </c>
      <c r="D50" s="8">
        <f t="shared" si="0"/>
        <v>57.702700439866994</v>
      </c>
      <c r="E50" s="131"/>
    </row>
    <row r="51" spans="1:13" ht="18" customHeight="1" x14ac:dyDescent="0.3">
      <c r="A51" s="16" t="s">
        <v>12</v>
      </c>
      <c r="B51" s="13" t="s">
        <v>29</v>
      </c>
      <c r="C51" s="257">
        <v>0.01</v>
      </c>
      <c r="D51" s="8">
        <f t="shared" si="0"/>
        <v>38.468466959911332</v>
      </c>
      <c r="E51" s="131"/>
    </row>
    <row r="52" spans="1:13" ht="18" customHeight="1" x14ac:dyDescent="0.3">
      <c r="A52" s="16" t="s">
        <v>13</v>
      </c>
      <c r="B52" s="13" t="s">
        <v>30</v>
      </c>
      <c r="C52" s="257">
        <v>6.0000000000000001E-3</v>
      </c>
      <c r="D52" s="8">
        <f t="shared" si="0"/>
        <v>23.081080175946799</v>
      </c>
      <c r="E52" s="131"/>
    </row>
    <row r="53" spans="1:13" ht="18" customHeight="1" x14ac:dyDescent="0.3">
      <c r="A53" s="16" t="s">
        <v>31</v>
      </c>
      <c r="B53" s="13" t="s">
        <v>32</v>
      </c>
      <c r="C53" s="257">
        <v>2E-3</v>
      </c>
      <c r="D53" s="8">
        <f t="shared" si="0"/>
        <v>7.6936933919822659</v>
      </c>
      <c r="E53" s="131"/>
    </row>
    <row r="54" spans="1:13" ht="18" customHeight="1" x14ac:dyDescent="0.3">
      <c r="A54" s="16" t="s">
        <v>33</v>
      </c>
      <c r="B54" s="13" t="s">
        <v>34</v>
      </c>
      <c r="C54" s="18">
        <v>0.08</v>
      </c>
      <c r="D54" s="8">
        <f t="shared" si="0"/>
        <v>307.74773567929066</v>
      </c>
      <c r="E54" s="131"/>
    </row>
    <row r="55" spans="1:13" ht="18" customHeight="1" thickBot="1" x14ac:dyDescent="0.35">
      <c r="A55" s="59" t="s">
        <v>15</v>
      </c>
      <c r="B55" s="60"/>
      <c r="C55" s="62">
        <f>SUM(C47:C54)</f>
        <v>0.36800000000000005</v>
      </c>
      <c r="D55" s="28">
        <f>SUM(D47:D54)</f>
        <v>1415.6395841247372</v>
      </c>
      <c r="E55" s="132"/>
    </row>
    <row r="56" spans="1:13" ht="33" customHeight="1" x14ac:dyDescent="0.3">
      <c r="A56" s="414" t="s">
        <v>86</v>
      </c>
      <c r="B56" s="415"/>
      <c r="C56" s="415"/>
      <c r="D56" s="415"/>
      <c r="E56" s="117"/>
    </row>
    <row r="57" spans="1:13" ht="24.75" customHeight="1" x14ac:dyDescent="0.3">
      <c r="A57" s="442" t="s">
        <v>35</v>
      </c>
      <c r="B57" s="400"/>
      <c r="C57" s="400"/>
      <c r="D57" s="400"/>
      <c r="E57" s="15"/>
    </row>
    <row r="58" spans="1:13" ht="36" customHeight="1" x14ac:dyDescent="0.3">
      <c r="A58" s="443" t="s">
        <v>36</v>
      </c>
      <c r="B58" s="444"/>
      <c r="C58" s="444"/>
      <c r="D58" s="444"/>
      <c r="E58" s="121"/>
    </row>
    <row r="59" spans="1:13" ht="25.5" customHeight="1" x14ac:dyDescent="0.3">
      <c r="A59" s="442" t="s">
        <v>101</v>
      </c>
      <c r="B59" s="400"/>
      <c r="C59" s="400"/>
      <c r="D59" s="400"/>
      <c r="E59" s="15"/>
    </row>
    <row r="60" spans="1:13" ht="12.75" customHeight="1" thickBot="1" x14ac:dyDescent="0.35">
      <c r="A60" s="445"/>
      <c r="B60" s="446"/>
      <c r="C60" s="446"/>
      <c r="D60" s="446"/>
      <c r="E60" s="39"/>
    </row>
    <row r="61" spans="1:13" ht="18" customHeight="1" thickBot="1" x14ac:dyDescent="0.35">
      <c r="A61" s="416" t="s">
        <v>37</v>
      </c>
      <c r="B61" s="417"/>
      <c r="C61" s="417"/>
      <c r="D61" s="418"/>
      <c r="E61" s="136"/>
    </row>
    <row r="62" spans="1:13" ht="18" customHeight="1" x14ac:dyDescent="0.3">
      <c r="A62" s="6" t="s">
        <v>38</v>
      </c>
      <c r="B62" s="21" t="s">
        <v>39</v>
      </c>
      <c r="C62" s="73" t="s">
        <v>122</v>
      </c>
      <c r="D62" s="22" t="s">
        <v>4</v>
      </c>
      <c r="E62" s="133"/>
    </row>
    <row r="63" spans="1:13" ht="18" customHeight="1" x14ac:dyDescent="0.3">
      <c r="A63" s="16" t="s">
        <v>5</v>
      </c>
      <c r="B63" s="5" t="s">
        <v>121</v>
      </c>
      <c r="C63" s="19">
        <f>'3-BENEFICIOS OP MONITOR'!C14</f>
        <v>24.35</v>
      </c>
      <c r="D63" s="111">
        <f>'3-BENEFICIOS OP MONITOR'!C18</f>
        <v>0</v>
      </c>
      <c r="E63" s="137"/>
      <c r="F63" s="39"/>
      <c r="J63" s="217"/>
      <c r="M63" s="3"/>
    </row>
    <row r="64" spans="1:13" ht="18" customHeight="1" x14ac:dyDescent="0.3">
      <c r="A64" s="16" t="s">
        <v>7</v>
      </c>
      <c r="B64" s="13" t="s">
        <v>119</v>
      </c>
      <c r="C64" s="19">
        <f>'3-BENEFICIOS OP MONITOR'!C29</f>
        <v>24.35</v>
      </c>
      <c r="D64" s="111">
        <f>'3-BENEFICIOS OP MONITOR'!C33</f>
        <v>838.61400000000003</v>
      </c>
      <c r="E64" s="131"/>
    </row>
    <row r="65" spans="1:13" ht="18" customHeight="1" x14ac:dyDescent="0.3">
      <c r="A65" s="16" t="s">
        <v>8</v>
      </c>
      <c r="B65" s="13" t="s">
        <v>120</v>
      </c>
      <c r="C65" s="19" t="s">
        <v>87</v>
      </c>
      <c r="D65" s="111">
        <f>'3-BENEFICIOS OP MONITOR'!C24</f>
        <v>198.02749999999997</v>
      </c>
      <c r="E65" s="131"/>
      <c r="F65" s="39"/>
    </row>
    <row r="66" spans="1:13" ht="18" customHeight="1" x14ac:dyDescent="0.3">
      <c r="A66" s="16" t="s">
        <v>10</v>
      </c>
      <c r="B66" s="13" t="s">
        <v>40</v>
      </c>
      <c r="C66" s="19" t="s">
        <v>87</v>
      </c>
      <c r="D66" s="255">
        <v>0</v>
      </c>
      <c r="E66" s="131"/>
    </row>
    <row r="67" spans="1:13" ht="18" customHeight="1" x14ac:dyDescent="0.3">
      <c r="A67" s="16" t="s">
        <v>12</v>
      </c>
      <c r="B67" s="13" t="s">
        <v>41</v>
      </c>
      <c r="C67" s="19" t="s">
        <v>87</v>
      </c>
      <c r="D67" s="255">
        <v>0</v>
      </c>
      <c r="E67" s="131"/>
    </row>
    <row r="68" spans="1:13" ht="18" customHeight="1" x14ac:dyDescent="0.3">
      <c r="A68" s="16" t="s">
        <v>13</v>
      </c>
      <c r="B68" s="13" t="s">
        <v>42</v>
      </c>
      <c r="C68" s="19" t="s">
        <v>87</v>
      </c>
      <c r="D68" s="255">
        <v>0</v>
      </c>
      <c r="E68" s="131"/>
    </row>
    <row r="69" spans="1:13" ht="18" customHeight="1" x14ac:dyDescent="0.3">
      <c r="A69" s="77" t="s">
        <v>31</v>
      </c>
      <c r="B69" s="174" t="s">
        <v>259</v>
      </c>
      <c r="C69" s="72" t="s">
        <v>87</v>
      </c>
      <c r="D69" s="111">
        <f>'3-BENEFICIOS OP MONITOR'!C38</f>
        <v>0</v>
      </c>
      <c r="E69" s="131"/>
    </row>
    <row r="70" spans="1:13" ht="18" customHeight="1" thickBot="1" x14ac:dyDescent="0.35">
      <c r="A70" s="59" t="s">
        <v>15</v>
      </c>
      <c r="B70" s="60"/>
      <c r="C70" s="60"/>
      <c r="D70" s="28">
        <f>SUM(D63:D69)</f>
        <v>1036.6415</v>
      </c>
      <c r="E70" s="132"/>
    </row>
    <row r="71" spans="1:13" ht="15" customHeight="1" thickBot="1" x14ac:dyDescent="0.35">
      <c r="A71" s="401"/>
      <c r="B71" s="402"/>
      <c r="C71" s="402"/>
      <c r="D71" s="402"/>
      <c r="E71" s="39"/>
    </row>
    <row r="72" spans="1:13" ht="18" customHeight="1" thickBot="1" x14ac:dyDescent="0.35">
      <c r="A72" s="416" t="s">
        <v>43</v>
      </c>
      <c r="B72" s="417"/>
      <c r="C72" s="417"/>
      <c r="D72" s="418"/>
      <c r="E72" s="136"/>
    </row>
    <row r="73" spans="1:13" ht="18" customHeight="1" x14ac:dyDescent="0.3">
      <c r="A73" s="6">
        <v>2</v>
      </c>
      <c r="B73" s="49" t="s">
        <v>44</v>
      </c>
      <c r="C73" s="49"/>
      <c r="D73" s="22" t="s">
        <v>4</v>
      </c>
      <c r="E73" s="133"/>
    </row>
    <row r="74" spans="1:13" ht="18" customHeight="1" x14ac:dyDescent="0.3">
      <c r="A74" s="16" t="s">
        <v>18</v>
      </c>
      <c r="B74" s="5" t="s">
        <v>19</v>
      </c>
      <c r="C74" s="5"/>
      <c r="D74" s="8">
        <f>D43</f>
        <v>626.20089799113327</v>
      </c>
      <c r="E74" s="131"/>
    </row>
    <row r="75" spans="1:13" ht="18" customHeight="1" x14ac:dyDescent="0.3">
      <c r="A75" s="16" t="s">
        <v>24</v>
      </c>
      <c r="B75" s="13" t="s">
        <v>25</v>
      </c>
      <c r="C75" s="13"/>
      <c r="D75" s="8">
        <f>D55</f>
        <v>1415.6395841247372</v>
      </c>
      <c r="E75" s="131"/>
    </row>
    <row r="76" spans="1:13" ht="18" customHeight="1" x14ac:dyDescent="0.3">
      <c r="A76" s="16" t="s">
        <v>38</v>
      </c>
      <c r="B76" s="13" t="s">
        <v>39</v>
      </c>
      <c r="C76" s="13"/>
      <c r="D76" s="8">
        <f>D70</f>
        <v>1036.6415</v>
      </c>
      <c r="E76" s="131"/>
    </row>
    <row r="77" spans="1:13" ht="18" customHeight="1" thickBot="1" x14ac:dyDescent="0.35">
      <c r="A77" s="59" t="s">
        <v>15</v>
      </c>
      <c r="B77" s="60"/>
      <c r="C77" s="60"/>
      <c r="D77" s="28">
        <f>SUM(D74:D76)</f>
        <v>3078.4819821158708</v>
      </c>
      <c r="E77" s="132"/>
    </row>
    <row r="78" spans="1:13" ht="15" customHeight="1" thickBot="1" x14ac:dyDescent="0.35">
      <c r="A78" s="407"/>
      <c r="B78" s="408"/>
      <c r="C78" s="408"/>
      <c r="D78" s="408"/>
      <c r="E78" s="39"/>
      <c r="M78" s="20"/>
    </row>
    <row r="79" spans="1:13" ht="18" customHeight="1" thickBot="1" x14ac:dyDescent="0.35">
      <c r="A79" s="392" t="s">
        <v>45</v>
      </c>
      <c r="B79" s="393"/>
      <c r="C79" s="393"/>
      <c r="D79" s="409"/>
      <c r="E79" s="53"/>
      <c r="M79" s="20"/>
    </row>
    <row r="80" spans="1:13" ht="18" customHeight="1" x14ac:dyDescent="0.3">
      <c r="A80" s="6">
        <v>3</v>
      </c>
      <c r="B80" s="21" t="s">
        <v>46</v>
      </c>
      <c r="C80" s="21" t="s">
        <v>20</v>
      </c>
      <c r="D80" s="22" t="s">
        <v>4</v>
      </c>
      <c r="E80" s="133"/>
      <c r="M80" s="20"/>
    </row>
    <row r="81" spans="1:13" ht="18" customHeight="1" x14ac:dyDescent="0.3">
      <c r="A81" s="16" t="s">
        <v>5</v>
      </c>
      <c r="B81" s="5" t="s">
        <v>47</v>
      </c>
      <c r="C81" s="259">
        <f>((1/12)*0.05)</f>
        <v>4.1666666666666666E-3</v>
      </c>
      <c r="D81" s="8">
        <f>C81*($D$35)</f>
        <v>13.419357491666664</v>
      </c>
      <c r="E81" s="131"/>
    </row>
    <row r="82" spans="1:13" ht="18" customHeight="1" x14ac:dyDescent="0.3">
      <c r="A82" s="16" t="s">
        <v>7</v>
      </c>
      <c r="B82" s="5" t="s">
        <v>48</v>
      </c>
      <c r="C82" s="259">
        <f>C54*C81</f>
        <v>3.3333333333333332E-4</v>
      </c>
      <c r="D82" s="8">
        <f t="shared" ref="D82:D86" si="1">C82*($D$35)</f>
        <v>1.0735485993333331</v>
      </c>
      <c r="E82" s="131"/>
    </row>
    <row r="83" spans="1:13" ht="18" customHeight="1" x14ac:dyDescent="0.3">
      <c r="A83" s="16" t="s">
        <v>8</v>
      </c>
      <c r="B83" s="5" t="s">
        <v>129</v>
      </c>
      <c r="C83" s="260">
        <v>0.02</v>
      </c>
      <c r="D83" s="8">
        <f t="shared" si="1"/>
        <v>64.412915959999992</v>
      </c>
      <c r="E83" s="131"/>
      <c r="M83" s="20"/>
    </row>
    <row r="84" spans="1:13" ht="18" customHeight="1" x14ac:dyDescent="0.3">
      <c r="A84" s="16" t="s">
        <v>10</v>
      </c>
      <c r="B84" s="5" t="s">
        <v>141</v>
      </c>
      <c r="C84" s="260">
        <f>(7/30)/12</f>
        <v>1.9444444444444445E-2</v>
      </c>
      <c r="D84" s="8">
        <f>C84*($D$35)</f>
        <v>62.623668294444435</v>
      </c>
      <c r="E84" s="131"/>
    </row>
    <row r="85" spans="1:13" ht="18" customHeight="1" x14ac:dyDescent="0.3">
      <c r="A85" s="16" t="s">
        <v>12</v>
      </c>
      <c r="B85" s="5" t="s">
        <v>49</v>
      </c>
      <c r="C85" s="260">
        <f>C84*C55</f>
        <v>7.1555555555555565E-3</v>
      </c>
      <c r="D85" s="8">
        <f>C85*($D$35)</f>
        <v>23.045509932355554</v>
      </c>
      <c r="E85" s="131"/>
    </row>
    <row r="86" spans="1:13" ht="18" customHeight="1" x14ac:dyDescent="0.3">
      <c r="A86" s="16" t="s">
        <v>13</v>
      </c>
      <c r="B86" s="5" t="s">
        <v>128</v>
      </c>
      <c r="C86" s="261">
        <v>0.02</v>
      </c>
      <c r="D86" s="8">
        <f t="shared" si="1"/>
        <v>64.412915959999992</v>
      </c>
      <c r="E86" s="131"/>
    </row>
    <row r="87" spans="1:13" ht="18" customHeight="1" thickBot="1" x14ac:dyDescent="0.35">
      <c r="A87" s="59" t="s">
        <v>15</v>
      </c>
      <c r="B87" s="60"/>
      <c r="C87" s="63">
        <f>SUM(C81:C86)</f>
        <v>7.1099999999999997E-2</v>
      </c>
      <c r="D87" s="28">
        <f>SUM(D81:D86)</f>
        <v>228.98791623779996</v>
      </c>
      <c r="E87" s="132"/>
    </row>
    <row r="88" spans="1:13" ht="51" customHeight="1" x14ac:dyDescent="0.3">
      <c r="A88" s="419" t="s">
        <v>142</v>
      </c>
      <c r="B88" s="420"/>
      <c r="C88" s="420"/>
      <c r="D88" s="420"/>
      <c r="E88" s="110"/>
    </row>
    <row r="89" spans="1:13" ht="15" customHeight="1" thickBot="1" x14ac:dyDescent="0.35">
      <c r="A89" s="401"/>
      <c r="B89" s="402"/>
      <c r="C89" s="402"/>
      <c r="D89" s="402"/>
      <c r="E89" s="39"/>
    </row>
    <row r="90" spans="1:13" ht="18" customHeight="1" thickBot="1" x14ac:dyDescent="0.35">
      <c r="A90" s="392" t="s">
        <v>143</v>
      </c>
      <c r="B90" s="393"/>
      <c r="C90" s="393"/>
      <c r="D90" s="409"/>
      <c r="E90" s="53"/>
    </row>
    <row r="91" spans="1:13" ht="34.5" customHeight="1" thickBot="1" x14ac:dyDescent="0.35">
      <c r="A91" s="421" t="s">
        <v>144</v>
      </c>
      <c r="B91" s="422"/>
      <c r="C91" s="422"/>
      <c r="D91" s="422"/>
      <c r="E91" s="138"/>
    </row>
    <row r="92" spans="1:13" ht="16.5" customHeight="1" x14ac:dyDescent="0.3">
      <c r="A92" s="423" t="s">
        <v>51</v>
      </c>
      <c r="B92" s="424"/>
      <c r="C92" s="424"/>
      <c r="D92" s="425"/>
      <c r="E92" s="139"/>
    </row>
    <row r="93" spans="1:13" ht="18" customHeight="1" x14ac:dyDescent="0.3">
      <c r="A93" s="16" t="s">
        <v>52</v>
      </c>
      <c r="B93" s="11" t="s">
        <v>53</v>
      </c>
      <c r="C93" s="11" t="s">
        <v>20</v>
      </c>
      <c r="D93" s="17" t="s">
        <v>4</v>
      </c>
      <c r="E93" s="133"/>
    </row>
    <row r="94" spans="1:13" ht="18" customHeight="1" x14ac:dyDescent="0.3">
      <c r="A94" s="7" t="s">
        <v>5</v>
      </c>
      <c r="B94" s="5" t="s">
        <v>85</v>
      </c>
      <c r="C94" s="262">
        <f>((1/12)+(1/12)+(1/3/12))/12</f>
        <v>1.6203703703703703E-2</v>
      </c>
      <c r="D94" s="8">
        <f t="shared" ref="D94:D99" si="2">C94*($D$35)</f>
        <v>52.186390245370362</v>
      </c>
      <c r="E94" s="131"/>
    </row>
    <row r="95" spans="1:13" ht="18" customHeight="1" x14ac:dyDescent="0.3">
      <c r="A95" s="7" t="s">
        <v>7</v>
      </c>
      <c r="B95" s="5" t="s">
        <v>54</v>
      </c>
      <c r="C95" s="262">
        <f>(2/30)/12</f>
        <v>5.5555555555555558E-3</v>
      </c>
      <c r="D95" s="8">
        <f t="shared" si="2"/>
        <v>17.892476655555555</v>
      </c>
      <c r="E95" s="131"/>
    </row>
    <row r="96" spans="1:13" ht="18" customHeight="1" x14ac:dyDescent="0.3">
      <c r="A96" s="7" t="s">
        <v>8</v>
      </c>
      <c r="B96" s="5" t="s">
        <v>55</v>
      </c>
      <c r="C96" s="262">
        <f>((5/30)/12)*0.02</f>
        <v>2.7777777777777778E-4</v>
      </c>
      <c r="D96" s="8">
        <f t="shared" si="2"/>
        <v>0.89462383277777768</v>
      </c>
      <c r="E96" s="131"/>
    </row>
    <row r="97" spans="1:6" ht="18" customHeight="1" x14ac:dyDescent="0.3">
      <c r="A97" s="7" t="s">
        <v>10</v>
      </c>
      <c r="B97" s="5" t="s">
        <v>56</v>
      </c>
      <c r="C97" s="262">
        <f>(((15/30)/12)*0.0078)</f>
        <v>3.2499999999999999E-4</v>
      </c>
      <c r="D97" s="8">
        <f t="shared" si="2"/>
        <v>1.0467098843499998</v>
      </c>
      <c r="E97" s="131"/>
    </row>
    <row r="98" spans="1:6" ht="18" customHeight="1" x14ac:dyDescent="0.3">
      <c r="A98" s="7" t="s">
        <v>12</v>
      </c>
      <c r="B98" s="5" t="s">
        <v>57</v>
      </c>
      <c r="C98" s="262">
        <f>((1+1/3)/12)*0.02*((4/12))</f>
        <v>7.407407407407407E-4</v>
      </c>
      <c r="D98" s="8">
        <f t="shared" si="2"/>
        <v>2.3856635540740738</v>
      </c>
      <c r="E98" s="131"/>
    </row>
    <row r="99" spans="1:6" ht="18" customHeight="1" x14ac:dyDescent="0.3">
      <c r="A99" s="7" t="s">
        <v>13</v>
      </c>
      <c r="B99" s="5" t="s">
        <v>99</v>
      </c>
      <c r="C99" s="262">
        <v>0</v>
      </c>
      <c r="D99" s="8">
        <f t="shared" si="2"/>
        <v>0</v>
      </c>
      <c r="E99" s="131"/>
    </row>
    <row r="100" spans="1:6" ht="18" customHeight="1" x14ac:dyDescent="0.3">
      <c r="A100" s="426" t="s">
        <v>97</v>
      </c>
      <c r="B100" s="427"/>
      <c r="C100" s="114">
        <f>SUM(C94:C99)</f>
        <v>2.3102777777777774E-2</v>
      </c>
      <c r="D100" s="115">
        <f>SUM(D94:D99)</f>
        <v>74.405864172127764</v>
      </c>
      <c r="E100" s="140"/>
      <c r="F100" s="27"/>
    </row>
    <row r="101" spans="1:6" ht="18" customHeight="1" x14ac:dyDescent="0.3">
      <c r="A101" s="7" t="s">
        <v>88</v>
      </c>
      <c r="B101" s="5" t="s">
        <v>98</v>
      </c>
      <c r="C101" s="52">
        <f>C100*C55</f>
        <v>8.5018222222222224E-3</v>
      </c>
      <c r="D101" s="111">
        <f>C101*($D$35)</f>
        <v>27.381358015343018</v>
      </c>
      <c r="E101" s="137"/>
    </row>
    <row r="102" spans="1:6" ht="18" customHeight="1" thickBot="1" x14ac:dyDescent="0.35">
      <c r="A102" s="428" t="s">
        <v>15</v>
      </c>
      <c r="B102" s="429"/>
      <c r="C102" s="112">
        <f>SUM(C100:C101)</f>
        <v>3.1604599999999997E-2</v>
      </c>
      <c r="D102" s="113">
        <f>SUM(D100:D101)</f>
        <v>101.78722218747077</v>
      </c>
      <c r="E102" s="141"/>
      <c r="F102" s="27"/>
    </row>
    <row r="103" spans="1:6" ht="15" customHeight="1" thickBot="1" x14ac:dyDescent="0.35">
      <c r="A103" s="407"/>
      <c r="B103" s="408"/>
      <c r="C103" s="408"/>
      <c r="D103" s="408"/>
      <c r="E103" s="39"/>
    </row>
    <row r="104" spans="1:6" ht="15" customHeight="1" x14ac:dyDescent="0.3">
      <c r="A104" s="394" t="s">
        <v>126</v>
      </c>
      <c r="B104" s="403"/>
      <c r="C104" s="403"/>
      <c r="D104" s="404"/>
      <c r="E104" s="133"/>
    </row>
    <row r="105" spans="1:6" ht="15" customHeight="1" x14ac:dyDescent="0.3">
      <c r="A105" s="78" t="s">
        <v>58</v>
      </c>
      <c r="B105" s="79" t="s">
        <v>59</v>
      </c>
      <c r="C105" s="79" t="s">
        <v>4</v>
      </c>
      <c r="D105" s="80"/>
      <c r="E105" s="142"/>
    </row>
    <row r="106" spans="1:6" ht="15" customHeight="1" x14ac:dyDescent="0.3">
      <c r="A106" s="78" t="s">
        <v>5</v>
      </c>
      <c r="B106" s="81" t="s">
        <v>60</v>
      </c>
      <c r="C106" s="82">
        <v>0</v>
      </c>
      <c r="D106" s="83">
        <v>0</v>
      </c>
      <c r="E106" s="143"/>
    </row>
    <row r="107" spans="1:6" ht="15" customHeight="1" thickBot="1" x14ac:dyDescent="0.35">
      <c r="A107" s="405" t="s">
        <v>15</v>
      </c>
      <c r="B107" s="406"/>
      <c r="C107" s="84">
        <f>SUM(C106)</f>
        <v>0</v>
      </c>
      <c r="D107" s="85">
        <f>SUM(D106)</f>
        <v>0</v>
      </c>
      <c r="E107" s="144"/>
    </row>
    <row r="108" spans="1:6" ht="15" customHeight="1" thickBot="1" x14ac:dyDescent="0.35">
      <c r="A108" s="407"/>
      <c r="B108" s="408"/>
      <c r="C108" s="408"/>
      <c r="D108" s="408"/>
      <c r="E108" s="39"/>
    </row>
    <row r="109" spans="1:6" ht="15" customHeight="1" x14ac:dyDescent="0.3">
      <c r="A109" s="394" t="s">
        <v>61</v>
      </c>
      <c r="B109" s="403"/>
      <c r="C109" s="403"/>
      <c r="D109" s="404"/>
      <c r="E109" s="133"/>
    </row>
    <row r="110" spans="1:6" ht="18" customHeight="1" x14ac:dyDescent="0.3">
      <c r="A110" s="16">
        <v>4</v>
      </c>
      <c r="B110" s="48" t="s">
        <v>62</v>
      </c>
      <c r="C110" s="48"/>
      <c r="D110" s="17" t="s">
        <v>4</v>
      </c>
      <c r="E110" s="133"/>
    </row>
    <row r="111" spans="1:6" ht="18" customHeight="1" x14ac:dyDescent="0.3">
      <c r="A111" s="16" t="s">
        <v>52</v>
      </c>
      <c r="B111" s="13" t="s">
        <v>53</v>
      </c>
      <c r="C111" s="13"/>
      <c r="D111" s="8">
        <f>D102</f>
        <v>101.78722218747077</v>
      </c>
      <c r="E111" s="131"/>
    </row>
    <row r="112" spans="1:6" ht="18" customHeight="1" x14ac:dyDescent="0.3">
      <c r="A112" s="78" t="s">
        <v>58</v>
      </c>
      <c r="B112" s="86" t="s">
        <v>63</v>
      </c>
      <c r="C112" s="86"/>
      <c r="D112" s="83">
        <f>C107</f>
        <v>0</v>
      </c>
      <c r="E112" s="143"/>
    </row>
    <row r="113" spans="1:10" ht="18" customHeight="1" thickBot="1" x14ac:dyDescent="0.35">
      <c r="A113" s="59" t="s">
        <v>15</v>
      </c>
      <c r="B113" s="60"/>
      <c r="C113" s="60"/>
      <c r="D113" s="28">
        <f>SUM(D111:D112)</f>
        <v>101.78722218747077</v>
      </c>
      <c r="E113" s="132"/>
    </row>
    <row r="114" spans="1:10" ht="15" customHeight="1" thickBot="1" x14ac:dyDescent="0.35">
      <c r="A114" s="407"/>
      <c r="B114" s="408"/>
      <c r="C114" s="408"/>
      <c r="D114" s="408"/>
      <c r="E114" s="39"/>
    </row>
    <row r="115" spans="1:10" ht="18" customHeight="1" thickBot="1" x14ac:dyDescent="0.35">
      <c r="A115" s="392" t="s">
        <v>64</v>
      </c>
      <c r="B115" s="393"/>
      <c r="C115" s="393"/>
      <c r="D115" s="409"/>
      <c r="E115" s="53"/>
    </row>
    <row r="116" spans="1:10" ht="18" customHeight="1" x14ac:dyDescent="0.3">
      <c r="A116" s="6">
        <v>5</v>
      </c>
      <c r="B116" s="49" t="s">
        <v>65</v>
      </c>
      <c r="C116" s="49"/>
      <c r="D116" s="22" t="s">
        <v>4</v>
      </c>
      <c r="E116" s="133"/>
    </row>
    <row r="117" spans="1:10" ht="18" customHeight="1" x14ac:dyDescent="0.3">
      <c r="A117" s="16" t="s">
        <v>5</v>
      </c>
      <c r="B117" s="13" t="s">
        <v>66</v>
      </c>
      <c r="C117" s="13"/>
      <c r="D117" s="8">
        <f>'4-CUSTOS UNIFORMES'!F22</f>
        <v>0</v>
      </c>
      <c r="E117" s="131"/>
    </row>
    <row r="118" spans="1:10" ht="18" customHeight="1" x14ac:dyDescent="0.3">
      <c r="A118" s="16" t="s">
        <v>7</v>
      </c>
      <c r="B118" s="13" t="s">
        <v>127</v>
      </c>
      <c r="C118" s="13"/>
      <c r="D118" s="8">
        <f>'5-CUSTOS MATERIAIS E EQUIP'!F20</f>
        <v>0</v>
      </c>
      <c r="E118" s="131"/>
      <c r="H118" s="23"/>
      <c r="I118" s="23"/>
      <c r="J118" s="23"/>
    </row>
    <row r="119" spans="1:10" ht="18" customHeight="1" x14ac:dyDescent="0.3">
      <c r="A119" s="16" t="s">
        <v>8</v>
      </c>
      <c r="B119" s="13" t="s">
        <v>67</v>
      </c>
      <c r="C119" s="13"/>
      <c r="D119" s="8">
        <f>'5-CUSTOS MATERIAIS E EQUIP'!F28</f>
        <v>0</v>
      </c>
      <c r="E119" s="131"/>
      <c r="H119" s="23"/>
      <c r="I119" s="23"/>
      <c r="J119" s="23"/>
    </row>
    <row r="120" spans="1:10" ht="18" customHeight="1" x14ac:dyDescent="0.3">
      <c r="A120" s="16" t="s">
        <v>10</v>
      </c>
      <c r="B120" s="263" t="s">
        <v>14</v>
      </c>
      <c r="C120" s="13"/>
      <c r="D120" s="255">
        <v>0</v>
      </c>
      <c r="E120" s="131"/>
      <c r="H120" s="23"/>
      <c r="I120" s="23"/>
      <c r="J120" s="23"/>
    </row>
    <row r="121" spans="1:10" ht="18" customHeight="1" thickBot="1" x14ac:dyDescent="0.35">
      <c r="A121" s="59" t="s">
        <v>15</v>
      </c>
      <c r="B121" s="60"/>
      <c r="C121" s="60"/>
      <c r="D121" s="28">
        <f>SUM(D117:D120)</f>
        <v>0</v>
      </c>
      <c r="E121" s="132"/>
      <c r="H121" s="23"/>
      <c r="I121" s="23"/>
      <c r="J121" s="23"/>
    </row>
    <row r="122" spans="1:10" ht="15" customHeight="1" thickBot="1" x14ac:dyDescent="0.35">
      <c r="A122" s="401"/>
      <c r="B122" s="402"/>
      <c r="C122" s="402"/>
      <c r="D122" s="402"/>
      <c r="E122" s="39"/>
    </row>
    <row r="123" spans="1:10" ht="18" customHeight="1" thickBot="1" x14ac:dyDescent="0.35">
      <c r="A123" s="392" t="s">
        <v>68</v>
      </c>
      <c r="B123" s="393"/>
      <c r="C123" s="393"/>
      <c r="D123" s="409"/>
      <c r="E123" s="53"/>
    </row>
    <row r="124" spans="1:10" ht="31.5" customHeight="1" x14ac:dyDescent="0.3">
      <c r="A124" s="410" t="s">
        <v>244</v>
      </c>
      <c r="B124" s="411"/>
      <c r="C124" s="264" t="s">
        <v>243</v>
      </c>
      <c r="D124" s="67" t="str">
        <f>C124</f>
        <v>Lucro presumido</v>
      </c>
      <c r="E124" s="145"/>
    </row>
    <row r="125" spans="1:10" ht="18" customHeight="1" x14ac:dyDescent="0.3">
      <c r="A125" s="16">
        <v>6</v>
      </c>
      <c r="B125" s="11" t="s">
        <v>69</v>
      </c>
      <c r="C125" s="11" t="s">
        <v>20</v>
      </c>
      <c r="D125" s="17" t="s">
        <v>4</v>
      </c>
      <c r="E125" s="133"/>
    </row>
    <row r="126" spans="1:10" ht="18" customHeight="1" x14ac:dyDescent="0.3">
      <c r="A126" s="7" t="s">
        <v>5</v>
      </c>
      <c r="B126" s="24" t="s">
        <v>70</v>
      </c>
      <c r="C126" s="265">
        <v>0</v>
      </c>
      <c r="D126" s="14">
        <f>$C126*D$144</f>
        <v>0</v>
      </c>
      <c r="E126" s="132"/>
    </row>
    <row r="127" spans="1:10" ht="18" customHeight="1" x14ac:dyDescent="0.3">
      <c r="A127" s="7" t="s">
        <v>7</v>
      </c>
      <c r="B127" s="24" t="s">
        <v>71</v>
      </c>
      <c r="C127" s="265">
        <v>0</v>
      </c>
      <c r="D127" s="14">
        <f>$C127*(D$144+D126)</f>
        <v>0</v>
      </c>
      <c r="E127" s="132"/>
    </row>
    <row r="128" spans="1:10" ht="18" customHeight="1" x14ac:dyDescent="0.3">
      <c r="A128" s="25" t="s">
        <v>8</v>
      </c>
      <c r="B128" s="26" t="s">
        <v>72</v>
      </c>
      <c r="C128" s="284">
        <f>SUM(C129:C132)</f>
        <v>8.6499999999999994E-2</v>
      </c>
      <c r="D128" s="14">
        <f>SUM(D129:D132)</f>
        <v>627.79047887663796</v>
      </c>
      <c r="E128" s="132"/>
      <c r="I128" s="27"/>
    </row>
    <row r="129" spans="1:10" ht="18" customHeight="1" x14ac:dyDescent="0.3">
      <c r="A129" s="7" t="s">
        <v>73</v>
      </c>
      <c r="B129" s="13" t="s">
        <v>74</v>
      </c>
      <c r="C129" s="266" cm="1">
        <f t="array" ref="C129">_xlfn.IFS(C124="Lucro presumido",0.65%,C124="Lucro real",1.65%,C124="Outros regimes",0%)</f>
        <v>6.5000000000000006E-3</v>
      </c>
      <c r="D129" s="126">
        <f>($D$144+$D$126+$D$127)*C129/(1-$C$128)</f>
        <v>47.175007083215569</v>
      </c>
      <c r="E129" s="146"/>
      <c r="I129" s="27"/>
    </row>
    <row r="130" spans="1:10" ht="18" customHeight="1" x14ac:dyDescent="0.3">
      <c r="A130" s="7" t="s">
        <v>75</v>
      </c>
      <c r="B130" s="13" t="s">
        <v>76</v>
      </c>
      <c r="C130" s="266" cm="1">
        <f t="array" ref="C130">_xlfn.IFS(C124="Lucro presumido",3%,C124="Lucro real",7.6%,C124="Outros regimes",0%)</f>
        <v>0.03</v>
      </c>
      <c r="D130" s="126">
        <f>($D$144+$D$126+$D$127)*C130/(1-$C$128)</f>
        <v>217.73080192253337</v>
      </c>
      <c r="E130" s="146"/>
      <c r="J130" s="27"/>
    </row>
    <row r="131" spans="1:10" ht="18" customHeight="1" x14ac:dyDescent="0.3">
      <c r="A131" s="7" t="s">
        <v>77</v>
      </c>
      <c r="B131" s="13" t="s">
        <v>147</v>
      </c>
      <c r="C131" s="266">
        <f>IF(C124="Outros regimes",0%,5%)</f>
        <v>0.05</v>
      </c>
      <c r="D131" s="126">
        <f>($D$144+$D$126+$D$127)*C131/(1-$C$128)</f>
        <v>362.88466987088901</v>
      </c>
      <c r="E131" s="146"/>
      <c r="J131" s="27"/>
    </row>
    <row r="132" spans="1:10" ht="18" customHeight="1" x14ac:dyDescent="0.3">
      <c r="A132" s="118" t="s">
        <v>149</v>
      </c>
      <c r="B132" s="119" t="s">
        <v>78</v>
      </c>
      <c r="C132" s="267">
        <v>0</v>
      </c>
      <c r="D132" s="120">
        <f>($D$144+$D$126+$D$127)*C132/(1-$C$128)</f>
        <v>0</v>
      </c>
      <c r="E132" s="147"/>
      <c r="J132" s="27"/>
    </row>
    <row r="133" spans="1:10" ht="18" customHeight="1" thickBot="1" x14ac:dyDescent="0.35">
      <c r="A133" s="59" t="s">
        <v>15</v>
      </c>
      <c r="B133" s="60"/>
      <c r="C133" s="65">
        <f>SUM(C126:C128)</f>
        <v>8.6499999999999994E-2</v>
      </c>
      <c r="D133" s="66">
        <f>SUM(D126:D128)</f>
        <v>627.79047887663796</v>
      </c>
      <c r="E133" s="148"/>
      <c r="J133" s="27"/>
    </row>
    <row r="134" spans="1:10" ht="21.75" customHeight="1" x14ac:dyDescent="0.3">
      <c r="A134" s="412" t="s">
        <v>79</v>
      </c>
      <c r="B134" s="413"/>
      <c r="C134" s="413"/>
      <c r="D134" s="413"/>
      <c r="E134" s="64"/>
      <c r="J134" s="27"/>
    </row>
    <row r="135" spans="1:10" ht="25.5" customHeight="1" x14ac:dyDescent="0.3">
      <c r="A135" s="414" t="s">
        <v>148</v>
      </c>
      <c r="B135" s="415"/>
      <c r="C135" s="415"/>
      <c r="D135" s="415"/>
      <c r="E135" s="117"/>
      <c r="J135" s="27"/>
    </row>
    <row r="136" spans="1:10" ht="15" customHeight="1" thickBot="1" x14ac:dyDescent="0.35">
      <c r="A136" s="401"/>
      <c r="B136" s="402"/>
      <c r="C136" s="402"/>
      <c r="D136" s="402"/>
      <c r="E136" s="39"/>
    </row>
    <row r="137" spans="1:10" ht="18" customHeight="1" thickBot="1" x14ac:dyDescent="0.35">
      <c r="A137" s="392" t="s">
        <v>80</v>
      </c>
      <c r="B137" s="393"/>
      <c r="C137" s="393"/>
      <c r="D137" s="393"/>
      <c r="E137" s="53"/>
    </row>
    <row r="138" spans="1:10" ht="18" customHeight="1" x14ac:dyDescent="0.3">
      <c r="A138" s="394" t="s">
        <v>81</v>
      </c>
      <c r="B138" s="395"/>
      <c r="C138" s="49"/>
      <c r="D138" s="40" t="s">
        <v>82</v>
      </c>
      <c r="E138" s="133"/>
      <c r="J138" s="27"/>
    </row>
    <row r="139" spans="1:10" ht="18" customHeight="1" x14ac:dyDescent="0.3">
      <c r="A139" s="7" t="s">
        <v>5</v>
      </c>
      <c r="B139" s="5" t="s">
        <v>2</v>
      </c>
      <c r="C139" s="5"/>
      <c r="D139" s="42">
        <f>D35</f>
        <v>3220.6457979999996</v>
      </c>
      <c r="E139" s="149"/>
      <c r="H139" s="27"/>
    </row>
    <row r="140" spans="1:10" ht="18" customHeight="1" x14ac:dyDescent="0.3">
      <c r="A140" s="7" t="s">
        <v>7</v>
      </c>
      <c r="B140" s="5" t="s">
        <v>16</v>
      </c>
      <c r="C140" s="5"/>
      <c r="D140" s="42">
        <f>D77</f>
        <v>3078.4819821158708</v>
      </c>
      <c r="E140" s="149"/>
      <c r="J140" s="27"/>
    </row>
    <row r="141" spans="1:10" ht="18" customHeight="1" x14ac:dyDescent="0.3">
      <c r="A141" s="7" t="s">
        <v>8</v>
      </c>
      <c r="B141" s="5" t="s">
        <v>45</v>
      </c>
      <c r="C141" s="5"/>
      <c r="D141" s="42">
        <f>D87</f>
        <v>228.98791623779996</v>
      </c>
      <c r="E141" s="149"/>
      <c r="J141" s="27"/>
    </row>
    <row r="142" spans="1:10" ht="18" customHeight="1" x14ac:dyDescent="0.3">
      <c r="A142" s="7" t="s">
        <v>10</v>
      </c>
      <c r="B142" s="5" t="s">
        <v>50</v>
      </c>
      <c r="C142" s="5"/>
      <c r="D142" s="42">
        <f>D113</f>
        <v>101.78722218747077</v>
      </c>
      <c r="E142" s="149"/>
      <c r="H142" s="27"/>
      <c r="J142" s="27"/>
    </row>
    <row r="143" spans="1:10" ht="18" customHeight="1" x14ac:dyDescent="0.3">
      <c r="A143" s="7" t="s">
        <v>12</v>
      </c>
      <c r="B143" s="5" t="s">
        <v>64</v>
      </c>
      <c r="C143" s="5"/>
      <c r="D143" s="42">
        <f>D121</f>
        <v>0</v>
      </c>
      <c r="E143" s="149"/>
      <c r="H143" s="27"/>
      <c r="J143" s="27"/>
    </row>
    <row r="144" spans="1:10" ht="18" customHeight="1" x14ac:dyDescent="0.3">
      <c r="A144" s="396" t="s">
        <v>83</v>
      </c>
      <c r="B144" s="397"/>
      <c r="C144" s="48"/>
      <c r="D144" s="41">
        <f>SUM(D139:D143)</f>
        <v>6629.9029185411409</v>
      </c>
      <c r="E144" s="148"/>
    </row>
    <row r="145" spans="1:7" ht="18" customHeight="1" x14ac:dyDescent="0.3">
      <c r="A145" s="7" t="s">
        <v>13</v>
      </c>
      <c r="B145" s="13" t="s">
        <v>68</v>
      </c>
      <c r="C145" s="13"/>
      <c r="D145" s="42">
        <f>D133</f>
        <v>627.79047887663796</v>
      </c>
      <c r="E145" s="149"/>
    </row>
    <row r="146" spans="1:7" ht="18" customHeight="1" thickBot="1" x14ac:dyDescent="0.35">
      <c r="A146" s="398" t="s">
        <v>84</v>
      </c>
      <c r="B146" s="399"/>
      <c r="C146" s="50"/>
      <c r="D146" s="43">
        <f>SUM(D144:D145)</f>
        <v>7257.6933974177791</v>
      </c>
      <c r="E146" s="150"/>
    </row>
    <row r="147" spans="1:7" ht="18" customHeight="1" x14ac:dyDescent="0.3"/>
    <row r="148" spans="1:7" x14ac:dyDescent="0.3">
      <c r="C148" s="400"/>
      <c r="D148" s="400"/>
      <c r="E148" s="400"/>
      <c r="F148" s="400"/>
      <c r="G148" s="400"/>
    </row>
    <row r="151" spans="1:7" x14ac:dyDescent="0.3">
      <c r="G151" s="27"/>
    </row>
    <row r="152" spans="1:7" x14ac:dyDescent="0.3">
      <c r="G152" s="27"/>
    </row>
    <row r="153" spans="1:7" x14ac:dyDescent="0.3">
      <c r="G153" s="27"/>
    </row>
    <row r="154" spans="1:7" x14ac:dyDescent="0.3">
      <c r="G154" s="27"/>
    </row>
    <row r="155" spans="1:7" x14ac:dyDescent="0.3">
      <c r="G155" s="27"/>
    </row>
  </sheetData>
  <sheetProtection algorithmName="SHA-512" hashValue="MMmiDySg6TopQXNn9nn7/V2okTMHgjq1WzJelq4u5vWoN+3o/J+DYVAvr/DjPnWekq/gRQ+Tb3WnwoeOqPcrRg==" saltValue="cQYFnbsC3FwkrauzSe9Wkg==" spinCount="100000" sheet="1" objects="1" scenarios="1"/>
  <mergeCells count="69">
    <mergeCell ref="B14:C14"/>
    <mergeCell ref="A1:D1"/>
    <mergeCell ref="A2:D2"/>
    <mergeCell ref="F2:K2"/>
    <mergeCell ref="A3:D3"/>
    <mergeCell ref="F3:K8"/>
    <mergeCell ref="A4:D4"/>
    <mergeCell ref="A7:D7"/>
    <mergeCell ref="A8:D8"/>
    <mergeCell ref="B9:C9"/>
    <mergeCell ref="B10:C10"/>
    <mergeCell ref="B11:C11"/>
    <mergeCell ref="B12:C12"/>
    <mergeCell ref="B13:C13"/>
    <mergeCell ref="A5:D5"/>
    <mergeCell ref="A6:D6"/>
    <mergeCell ref="A35:B35"/>
    <mergeCell ref="B15:C15"/>
    <mergeCell ref="B16:C16"/>
    <mergeCell ref="B17:C17"/>
    <mergeCell ref="B18:C18"/>
    <mergeCell ref="B19:C19"/>
    <mergeCell ref="B20:C20"/>
    <mergeCell ref="A21:D21"/>
    <mergeCell ref="A22:D22"/>
    <mergeCell ref="A23:D23"/>
    <mergeCell ref="A24:D24"/>
    <mergeCell ref="A26:D26"/>
    <mergeCell ref="A61:D61"/>
    <mergeCell ref="A36:D36"/>
    <mergeCell ref="A38:D38"/>
    <mergeCell ref="A39:D39"/>
    <mergeCell ref="A43:B43"/>
    <mergeCell ref="A44:D44"/>
    <mergeCell ref="A45:D45"/>
    <mergeCell ref="A56:D56"/>
    <mergeCell ref="A57:D57"/>
    <mergeCell ref="A58:D58"/>
    <mergeCell ref="A59:D59"/>
    <mergeCell ref="A60:D60"/>
    <mergeCell ref="A146:B146"/>
    <mergeCell ref="C148:G148"/>
    <mergeCell ref="A136:D136"/>
    <mergeCell ref="A104:D104"/>
    <mergeCell ref="A107:B107"/>
    <mergeCell ref="A108:D108"/>
    <mergeCell ref="A109:D109"/>
    <mergeCell ref="A114:D114"/>
    <mergeCell ref="A115:D115"/>
    <mergeCell ref="A122:D122"/>
    <mergeCell ref="A123:D123"/>
    <mergeCell ref="A124:B124"/>
    <mergeCell ref="A134:D134"/>
    <mergeCell ref="A135:D135"/>
    <mergeCell ref="A137:D137"/>
    <mergeCell ref="A138:B138"/>
    <mergeCell ref="A144:B144"/>
    <mergeCell ref="A103:D103"/>
    <mergeCell ref="A71:D71"/>
    <mergeCell ref="A72:D72"/>
    <mergeCell ref="A78:D78"/>
    <mergeCell ref="A79:D79"/>
    <mergeCell ref="A88:D88"/>
    <mergeCell ref="A89:D89"/>
    <mergeCell ref="A90:D90"/>
    <mergeCell ref="A91:D91"/>
    <mergeCell ref="A92:D92"/>
    <mergeCell ref="A100:B100"/>
    <mergeCell ref="A102:B102"/>
  </mergeCells>
  <dataValidations count="2">
    <dataValidation type="list" allowBlank="1" showInputMessage="1" showErrorMessage="1" sqref="E124" xr:uid="{CB2AA723-9024-4ED7-BB38-DB9A9E917B51}">
      <formula1>"Lucro presumido,Lucro real"</formula1>
    </dataValidation>
    <dataValidation type="list" allowBlank="1" showInputMessage="1" showErrorMessage="1" sqref="C124" xr:uid="{0508F506-CDF1-40C5-9626-99ED4B888E98}">
      <formula1>"Lucro presumido,Lucro real, Outros Regimes"</formula1>
    </dataValidation>
  </dataValidations>
  <printOptions horizontalCentered="1"/>
  <pageMargins left="0.25" right="0.25" top="0.75" bottom="0.75" header="0.3" footer="0.3"/>
  <pageSetup paperSize="9" scale="76" fitToHeight="0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EC26F-FB8A-4E59-A064-E445E7DC5959}">
  <sheetPr>
    <tabColor theme="4" tint="0.39997558519241921"/>
    <pageSetUpPr fitToPage="1"/>
  </sheetPr>
  <dimension ref="A1:M155"/>
  <sheetViews>
    <sheetView showGridLines="0" view="pageBreakPreview" zoomScaleNormal="115" zoomScaleSheetLayoutView="100" workbookViewId="0">
      <selection activeCell="D34" sqref="D34"/>
    </sheetView>
  </sheetViews>
  <sheetFormatPr defaultColWidth="8.6640625" defaultRowHeight="13.8" x14ac:dyDescent="0.3"/>
  <cols>
    <col min="1" max="1" width="5.33203125" style="189" bestFit="1" customWidth="1"/>
    <col min="2" max="2" width="85.109375" style="3" customWidth="1"/>
    <col min="3" max="3" width="13.6640625" style="3" bestFit="1" customWidth="1"/>
    <col min="4" max="4" width="24.88671875" style="3" customWidth="1"/>
    <col min="5" max="5" width="3.44140625" style="3" customWidth="1"/>
    <col min="6" max="6" width="10.5546875" style="3" customWidth="1"/>
    <col min="7" max="7" width="13.6640625" style="3" customWidth="1"/>
    <col min="8" max="8" width="7.5546875" style="3" customWidth="1"/>
    <col min="9" max="9" width="9.33203125" style="3" bestFit="1" customWidth="1"/>
    <col min="10" max="10" width="11" style="3" customWidth="1"/>
    <col min="11" max="11" width="17.88671875" style="218" customWidth="1"/>
    <col min="12" max="13" width="13.6640625" style="4" bestFit="1" customWidth="1"/>
    <col min="14" max="16384" width="8.6640625" style="3"/>
  </cols>
  <sheetData>
    <row r="1" spans="1:13" ht="90" customHeight="1" thickBot="1" x14ac:dyDescent="0.35">
      <c r="A1" s="335" t="s">
        <v>146</v>
      </c>
      <c r="B1" s="335"/>
      <c r="C1" s="335"/>
      <c r="D1" s="335"/>
      <c r="E1" s="116"/>
      <c r="K1" s="4"/>
    </row>
    <row r="2" spans="1:13" ht="23.25" customHeight="1" thickBot="1" x14ac:dyDescent="0.35">
      <c r="A2" s="372" t="s">
        <v>123</v>
      </c>
      <c r="B2" s="373"/>
      <c r="C2" s="373"/>
      <c r="D2" s="374"/>
      <c r="E2" s="57"/>
      <c r="F2" s="462" t="s">
        <v>145</v>
      </c>
      <c r="G2" s="463"/>
      <c r="H2" s="463"/>
      <c r="I2" s="463"/>
      <c r="J2" s="463"/>
      <c r="K2" s="464"/>
      <c r="L2" s="3"/>
      <c r="M2" s="3"/>
    </row>
    <row r="3" spans="1:13" ht="24" customHeight="1" x14ac:dyDescent="0.3">
      <c r="A3" s="481" t="s">
        <v>186</v>
      </c>
      <c r="B3" s="482"/>
      <c r="C3" s="482"/>
      <c r="D3" s="483"/>
      <c r="E3" s="224"/>
      <c r="F3" s="484" t="s">
        <v>246</v>
      </c>
      <c r="G3" s="485"/>
      <c r="H3" s="485"/>
      <c r="I3" s="485"/>
      <c r="J3" s="485"/>
      <c r="K3" s="486"/>
      <c r="L3" s="3"/>
      <c r="M3" s="3"/>
    </row>
    <row r="4" spans="1:13" ht="15" customHeight="1" x14ac:dyDescent="0.3">
      <c r="A4" s="378" t="str">
        <f>'QUADRO RESUMO'!$B$4</f>
        <v>Número do  Processo: CRQ-IV 07/2026</v>
      </c>
      <c r="B4" s="379"/>
      <c r="C4" s="379"/>
      <c r="D4" s="380"/>
      <c r="E4" s="165"/>
      <c r="F4" s="468"/>
      <c r="G4" s="469"/>
      <c r="H4" s="469"/>
      <c r="I4" s="469"/>
      <c r="J4" s="469"/>
      <c r="K4" s="470"/>
      <c r="L4" s="3"/>
      <c r="M4" s="3"/>
    </row>
    <row r="5" spans="1:13" ht="15" customHeight="1" x14ac:dyDescent="0.3">
      <c r="A5" s="345" t="str">
        <f>'QUADRO RESUMO'!$B$5</f>
        <v>Número da Licitação: Pregão Eletrônico nº 90005/2026</v>
      </c>
      <c r="B5" s="346"/>
      <c r="C5" s="346"/>
      <c r="D5" s="347"/>
      <c r="E5" s="169"/>
      <c r="F5" s="468"/>
      <c r="G5" s="469"/>
      <c r="H5" s="469"/>
      <c r="I5" s="469"/>
      <c r="J5" s="469"/>
      <c r="K5" s="470"/>
      <c r="L5" s="3"/>
      <c r="M5" s="3"/>
    </row>
    <row r="6" spans="1:13" ht="15" customHeight="1" x14ac:dyDescent="0.3">
      <c r="A6" s="345" t="str">
        <f>'QUADRO RESUMO'!$B$6</f>
        <v xml:space="preserve">Nome da Empresa: </v>
      </c>
      <c r="B6" s="346"/>
      <c r="C6" s="346"/>
      <c r="D6" s="347"/>
      <c r="E6" s="169"/>
      <c r="F6" s="468"/>
      <c r="G6" s="469"/>
      <c r="H6" s="469"/>
      <c r="I6" s="469"/>
      <c r="J6" s="469"/>
      <c r="K6" s="470"/>
      <c r="L6" s="3"/>
      <c r="M6" s="3"/>
    </row>
    <row r="7" spans="1:13" ht="21.75" customHeight="1" thickBot="1" x14ac:dyDescent="0.35">
      <c r="A7" s="375" t="str">
        <f>'QUADRO RESUMO'!$B$7</f>
        <v xml:space="preserve">CNPJ: </v>
      </c>
      <c r="B7" s="376"/>
      <c r="C7" s="376"/>
      <c r="D7" s="377"/>
      <c r="E7" s="169"/>
      <c r="F7" s="468"/>
      <c r="G7" s="469"/>
      <c r="H7" s="469"/>
      <c r="I7" s="469"/>
      <c r="J7" s="469"/>
      <c r="K7" s="470"/>
      <c r="L7" s="3"/>
      <c r="M7" s="3"/>
    </row>
    <row r="8" spans="1:13" ht="41.25" customHeight="1" thickBot="1" x14ac:dyDescent="0.35">
      <c r="A8" s="493" t="s">
        <v>179</v>
      </c>
      <c r="B8" s="494"/>
      <c r="C8" s="494"/>
      <c r="D8" s="494"/>
      <c r="E8" s="127"/>
      <c r="F8" s="471"/>
      <c r="G8" s="472"/>
      <c r="H8" s="472"/>
      <c r="I8" s="472"/>
      <c r="J8" s="472"/>
      <c r="K8" s="473"/>
      <c r="L8" s="3"/>
      <c r="M8" s="3"/>
    </row>
    <row r="9" spans="1:13" ht="19.5" customHeight="1" x14ac:dyDescent="0.3">
      <c r="A9" s="7" t="s">
        <v>5</v>
      </c>
      <c r="B9" s="447" t="s">
        <v>106</v>
      </c>
      <c r="C9" s="447"/>
      <c r="D9" s="279" t="s">
        <v>87</v>
      </c>
      <c r="F9" s="217"/>
      <c r="G9" s="217"/>
      <c r="H9" s="217"/>
      <c r="K9" s="225"/>
      <c r="L9" s="3"/>
      <c r="M9" s="3"/>
    </row>
    <row r="10" spans="1:13" ht="19.5" customHeight="1" x14ac:dyDescent="0.3">
      <c r="A10" s="7" t="s">
        <v>7</v>
      </c>
      <c r="B10" s="447" t="s">
        <v>107</v>
      </c>
      <c r="C10" s="447"/>
      <c r="D10" s="19" t="s">
        <v>150</v>
      </c>
      <c r="E10" s="39"/>
      <c r="F10" s="217"/>
      <c r="G10" s="217"/>
      <c r="H10" s="217"/>
      <c r="K10" s="225"/>
      <c r="L10" s="3"/>
      <c r="M10" s="3"/>
    </row>
    <row r="11" spans="1:13" ht="19.5" customHeight="1" x14ac:dyDescent="0.3">
      <c r="A11" s="7" t="s">
        <v>8</v>
      </c>
      <c r="B11" s="447" t="s">
        <v>108</v>
      </c>
      <c r="C11" s="447"/>
      <c r="D11" s="19">
        <v>23795</v>
      </c>
      <c r="E11" s="39"/>
      <c r="F11" s="217"/>
      <c r="G11" s="217"/>
      <c r="H11" s="217"/>
      <c r="K11" s="225"/>
      <c r="L11" s="3"/>
      <c r="M11" s="3"/>
    </row>
    <row r="12" spans="1:13" ht="19.5" customHeight="1" x14ac:dyDescent="0.3">
      <c r="A12" s="7" t="s">
        <v>10</v>
      </c>
      <c r="B12" s="447" t="s">
        <v>109</v>
      </c>
      <c r="C12" s="447"/>
      <c r="D12" s="19" t="s">
        <v>180</v>
      </c>
      <c r="E12" s="39"/>
      <c r="F12" s="217"/>
      <c r="H12" s="217"/>
      <c r="K12" s="225"/>
      <c r="L12" s="3"/>
      <c r="M12" s="3"/>
    </row>
    <row r="13" spans="1:13" ht="19.5" customHeight="1" x14ac:dyDescent="0.3">
      <c r="A13" s="7" t="s">
        <v>12</v>
      </c>
      <c r="B13" s="447" t="s">
        <v>110</v>
      </c>
      <c r="C13" s="447"/>
      <c r="D13" s="279" t="s">
        <v>182</v>
      </c>
      <c r="E13" s="39"/>
      <c r="F13" s="217"/>
      <c r="G13" s="217"/>
      <c r="H13" s="226"/>
      <c r="K13" s="225"/>
      <c r="L13" s="3"/>
      <c r="M13" s="3"/>
    </row>
    <row r="14" spans="1:13" ht="19.5" customHeight="1" x14ac:dyDescent="0.3">
      <c r="A14" s="7" t="s">
        <v>13</v>
      </c>
      <c r="B14" s="447" t="s">
        <v>1</v>
      </c>
      <c r="C14" s="447"/>
      <c r="D14" s="19" t="s">
        <v>181</v>
      </c>
      <c r="E14" s="39"/>
      <c r="F14" s="217"/>
      <c r="G14" s="217"/>
      <c r="H14" s="217"/>
      <c r="K14" s="225"/>
      <c r="L14" s="3"/>
      <c r="M14" s="3"/>
    </row>
    <row r="15" spans="1:13" ht="27.6" x14ac:dyDescent="0.3">
      <c r="A15" s="7" t="s">
        <v>31</v>
      </c>
      <c r="B15" s="447" t="s">
        <v>111</v>
      </c>
      <c r="C15" s="447"/>
      <c r="D15" s="171" t="s">
        <v>208</v>
      </c>
      <c r="E15" s="51"/>
      <c r="F15" s="217"/>
      <c r="G15" s="217"/>
      <c r="H15" s="217"/>
      <c r="K15" s="225"/>
      <c r="L15" s="3"/>
      <c r="M15" s="3"/>
    </row>
    <row r="16" spans="1:13" ht="19.5" customHeight="1" x14ac:dyDescent="0.3">
      <c r="A16" s="215" t="s">
        <v>33</v>
      </c>
      <c r="B16" s="448" t="s">
        <v>116</v>
      </c>
      <c r="C16" s="448"/>
      <c r="D16" s="280">
        <v>2271.7399999999998</v>
      </c>
      <c r="E16" s="128"/>
      <c r="F16" s="217"/>
      <c r="G16" s="217"/>
      <c r="H16" s="217"/>
      <c r="K16" s="225"/>
      <c r="L16" s="3"/>
      <c r="M16" s="3"/>
    </row>
    <row r="17" spans="1:13" ht="25.5" customHeight="1" x14ac:dyDescent="0.3">
      <c r="A17" s="7" t="s">
        <v>88</v>
      </c>
      <c r="B17" s="447" t="s">
        <v>112</v>
      </c>
      <c r="C17" s="447"/>
      <c r="D17" s="281" t="s">
        <v>185</v>
      </c>
      <c r="E17" s="51"/>
      <c r="F17" s="217"/>
      <c r="G17" s="217"/>
      <c r="H17" s="217"/>
      <c r="K17" s="225"/>
      <c r="L17" s="3"/>
      <c r="M17" s="3"/>
    </row>
    <row r="18" spans="1:13" ht="19.5" customHeight="1" x14ac:dyDescent="0.3">
      <c r="A18" s="7" t="s">
        <v>103</v>
      </c>
      <c r="B18" s="447" t="s">
        <v>113</v>
      </c>
      <c r="C18" s="447"/>
      <c r="D18" s="282">
        <v>46023</v>
      </c>
      <c r="E18" s="39"/>
      <c r="F18" s="217"/>
      <c r="G18" s="217"/>
      <c r="H18" s="217"/>
      <c r="K18" s="225"/>
      <c r="L18" s="3"/>
      <c r="M18" s="3"/>
    </row>
    <row r="19" spans="1:13" ht="19.5" customHeight="1" x14ac:dyDescent="0.3">
      <c r="A19" s="7" t="s">
        <v>104</v>
      </c>
      <c r="B19" s="447" t="s">
        <v>114</v>
      </c>
      <c r="C19" s="447"/>
      <c r="D19" s="279" t="s">
        <v>169</v>
      </c>
      <c r="E19" s="39"/>
      <c r="F19" s="217"/>
      <c r="G19" s="217"/>
      <c r="H19" s="217"/>
      <c r="K19" s="225"/>
      <c r="L19" s="3"/>
      <c r="M19" s="3"/>
    </row>
    <row r="20" spans="1:13" ht="19.5" customHeight="1" x14ac:dyDescent="0.3">
      <c r="A20" s="7" t="s">
        <v>105</v>
      </c>
      <c r="B20" s="447" t="s">
        <v>115</v>
      </c>
      <c r="C20" s="447"/>
      <c r="D20" s="19" t="s">
        <v>183</v>
      </c>
      <c r="E20" s="39"/>
      <c r="F20" s="217"/>
      <c r="G20" s="217"/>
      <c r="H20" s="217"/>
      <c r="K20" s="225"/>
      <c r="L20" s="3"/>
      <c r="M20" s="3"/>
    </row>
    <row r="21" spans="1:13" ht="3" customHeight="1" x14ac:dyDescent="0.3">
      <c r="A21" s="489"/>
      <c r="B21" s="490"/>
      <c r="C21" s="490"/>
      <c r="D21" s="490"/>
      <c r="E21" s="129"/>
      <c r="I21" s="217"/>
      <c r="J21" s="217"/>
      <c r="L21" s="3"/>
      <c r="M21" s="3"/>
    </row>
    <row r="22" spans="1:13" ht="11.25" customHeight="1" thickBot="1" x14ac:dyDescent="0.35">
      <c r="A22" s="480"/>
      <c r="B22" s="452"/>
      <c r="C22" s="452"/>
      <c r="D22" s="452"/>
      <c r="E22" s="71"/>
      <c r="I22" s="217"/>
      <c r="J22" s="217"/>
      <c r="L22" s="3"/>
      <c r="M22" s="3"/>
    </row>
    <row r="23" spans="1:13" ht="14.4" x14ac:dyDescent="0.3">
      <c r="A23" s="453" t="s">
        <v>100</v>
      </c>
      <c r="B23" s="454"/>
      <c r="C23" s="454"/>
      <c r="D23" s="455"/>
      <c r="E23" s="54"/>
      <c r="I23" s="217"/>
      <c r="J23" s="217"/>
      <c r="L23" s="3"/>
      <c r="M23" s="3"/>
    </row>
    <row r="24" spans="1:13" ht="18" customHeight="1" thickBot="1" x14ac:dyDescent="0.35">
      <c r="A24" s="456" t="s">
        <v>0</v>
      </c>
      <c r="B24" s="457"/>
      <c r="C24" s="457"/>
      <c r="D24" s="458"/>
      <c r="E24" s="55"/>
      <c r="I24" s="217"/>
      <c r="J24" s="217"/>
      <c r="L24" s="3"/>
      <c r="M24" s="3"/>
    </row>
    <row r="25" spans="1:13" ht="13.5" customHeight="1" thickBot="1" x14ac:dyDescent="0.35">
      <c r="A25" s="216"/>
      <c r="B25" s="217"/>
      <c r="C25" s="217"/>
      <c r="D25" s="217"/>
      <c r="E25" s="217"/>
      <c r="F25" s="217"/>
      <c r="G25" s="217"/>
      <c r="H25" s="217"/>
      <c r="I25" s="217"/>
      <c r="J25" s="217"/>
      <c r="L25" s="3"/>
      <c r="M25" s="3"/>
    </row>
    <row r="26" spans="1:13" ht="18" customHeight="1" x14ac:dyDescent="0.3">
      <c r="A26" s="459" t="s">
        <v>2</v>
      </c>
      <c r="B26" s="460"/>
      <c r="C26" s="460"/>
      <c r="D26" s="461"/>
      <c r="E26" s="130"/>
    </row>
    <row r="27" spans="1:13" ht="18" customHeight="1" x14ac:dyDescent="0.3">
      <c r="A27" s="16">
        <v>1</v>
      </c>
      <c r="B27" s="75" t="s">
        <v>3</v>
      </c>
      <c r="C27" s="75"/>
      <c r="D27" s="76" t="s">
        <v>4</v>
      </c>
      <c r="E27" s="56"/>
    </row>
    <row r="28" spans="1:13" ht="18" customHeight="1" x14ac:dyDescent="0.3">
      <c r="A28" s="16" t="s">
        <v>5</v>
      </c>
      <c r="B28" s="172" t="s">
        <v>6</v>
      </c>
      <c r="C28" s="13"/>
      <c r="D28" s="153">
        <f>D16</f>
        <v>2271.7399999999998</v>
      </c>
      <c r="E28" s="131"/>
    </row>
    <row r="29" spans="1:13" ht="18" customHeight="1" x14ac:dyDescent="0.3">
      <c r="A29" s="16" t="s">
        <v>7</v>
      </c>
      <c r="B29" s="172" t="s">
        <v>184</v>
      </c>
      <c r="C29" s="13"/>
      <c r="D29" s="8">
        <f>D28*0.3</f>
        <v>681.52199999999993</v>
      </c>
      <c r="E29" s="131"/>
    </row>
    <row r="30" spans="1:13" ht="18" customHeight="1" x14ac:dyDescent="0.3">
      <c r="A30" s="16" t="s">
        <v>8</v>
      </c>
      <c r="B30" s="172" t="s">
        <v>9</v>
      </c>
      <c r="C30" s="13"/>
      <c r="D30" s="255"/>
      <c r="E30" s="131"/>
    </row>
    <row r="31" spans="1:13" ht="18" customHeight="1" x14ac:dyDescent="0.3">
      <c r="A31" s="16" t="s">
        <v>10</v>
      </c>
      <c r="B31" s="172" t="s">
        <v>204</v>
      </c>
      <c r="C31" s="13"/>
      <c r="D31" s="255"/>
      <c r="E31" s="131"/>
    </row>
    <row r="32" spans="1:13" ht="18" customHeight="1" x14ac:dyDescent="0.3">
      <c r="A32" s="16" t="s">
        <v>12</v>
      </c>
      <c r="B32" s="172" t="s">
        <v>125</v>
      </c>
      <c r="C32" s="13"/>
      <c r="D32" s="255"/>
      <c r="E32" s="131"/>
    </row>
    <row r="33" spans="1:5" ht="18" customHeight="1" x14ac:dyDescent="0.3">
      <c r="A33" s="16" t="s">
        <v>13</v>
      </c>
      <c r="B33" s="172" t="s">
        <v>256</v>
      </c>
      <c r="C33" s="13"/>
      <c r="D33" s="8">
        <f>D28*0.1177</f>
        <v>267.38379799999996</v>
      </c>
      <c r="E33" s="131"/>
    </row>
    <row r="34" spans="1:5" ht="18" customHeight="1" x14ac:dyDescent="0.3">
      <c r="A34" s="16" t="s">
        <v>31</v>
      </c>
      <c r="B34" s="263" t="s">
        <v>253</v>
      </c>
      <c r="C34" s="13"/>
      <c r="D34" s="255"/>
      <c r="E34" s="131"/>
    </row>
    <row r="35" spans="1:5" ht="18" customHeight="1" thickBot="1" x14ac:dyDescent="0.35">
      <c r="A35" s="435" t="s">
        <v>118</v>
      </c>
      <c r="B35" s="436"/>
      <c r="C35" s="60"/>
      <c r="D35" s="28">
        <f>SUM(D28:D34)</f>
        <v>3220.6457979999996</v>
      </c>
      <c r="E35" s="132"/>
    </row>
    <row r="36" spans="1:5" ht="13.5" customHeight="1" x14ac:dyDescent="0.3">
      <c r="A36" s="430"/>
      <c r="B36" s="431"/>
      <c r="C36" s="431"/>
      <c r="D36" s="431"/>
      <c r="E36" s="69"/>
    </row>
    <row r="37" spans="1:5" ht="11.25" customHeight="1" thickBot="1" x14ac:dyDescent="0.35">
      <c r="A37" s="219"/>
      <c r="B37" s="70"/>
      <c r="C37" s="70"/>
      <c r="D37" s="70"/>
      <c r="E37" s="70"/>
    </row>
    <row r="38" spans="1:5" ht="18" customHeight="1" thickBot="1" x14ac:dyDescent="0.35">
      <c r="A38" s="432" t="s">
        <v>16</v>
      </c>
      <c r="B38" s="433"/>
      <c r="C38" s="433"/>
      <c r="D38" s="434"/>
      <c r="E38" s="130"/>
    </row>
    <row r="39" spans="1:5" ht="18" customHeight="1" x14ac:dyDescent="0.3">
      <c r="A39" s="394" t="s">
        <v>17</v>
      </c>
      <c r="B39" s="403"/>
      <c r="C39" s="403"/>
      <c r="D39" s="404"/>
      <c r="E39" s="133"/>
    </row>
    <row r="40" spans="1:5" ht="18" customHeight="1" x14ac:dyDescent="0.3">
      <c r="A40" s="9" t="s">
        <v>18</v>
      </c>
      <c r="B40" s="10" t="s">
        <v>19</v>
      </c>
      <c r="C40" s="11" t="s">
        <v>20</v>
      </c>
      <c r="D40" s="12" t="s">
        <v>4</v>
      </c>
      <c r="E40" s="134"/>
    </row>
    <row r="41" spans="1:5" ht="18" customHeight="1" x14ac:dyDescent="0.3">
      <c r="A41" s="16" t="s">
        <v>5</v>
      </c>
      <c r="B41" s="13" t="s">
        <v>21</v>
      </c>
      <c r="C41" s="30">
        <f>(1/12)</f>
        <v>8.3333333333333329E-2</v>
      </c>
      <c r="D41" s="8">
        <f>C41*$D$35</f>
        <v>268.3871498333333</v>
      </c>
      <c r="E41" s="131"/>
    </row>
    <row r="42" spans="1:5" ht="18" customHeight="1" x14ac:dyDescent="0.3">
      <c r="A42" s="16" t="s">
        <v>7</v>
      </c>
      <c r="B42" s="13" t="s">
        <v>22</v>
      </c>
      <c r="C42" s="29">
        <v>0.1111</v>
      </c>
      <c r="D42" s="8">
        <f>C42*$D$35</f>
        <v>357.81374815779998</v>
      </c>
      <c r="E42" s="131"/>
    </row>
    <row r="43" spans="1:5" ht="18" customHeight="1" thickBot="1" x14ac:dyDescent="0.35">
      <c r="A43" s="435" t="s">
        <v>117</v>
      </c>
      <c r="B43" s="436"/>
      <c r="C43" s="68">
        <f>SUM(C41:C42)</f>
        <v>0.19443333333333335</v>
      </c>
      <c r="D43" s="28">
        <f>SUM(D41:D42)</f>
        <v>626.20089799113327</v>
      </c>
      <c r="E43" s="132"/>
    </row>
    <row r="44" spans="1:5" ht="15" customHeight="1" thickBot="1" x14ac:dyDescent="0.35">
      <c r="A44" s="437"/>
      <c r="B44" s="438"/>
      <c r="C44" s="438"/>
      <c r="D44" s="438"/>
      <c r="E44" s="61"/>
    </row>
    <row r="45" spans="1:5" ht="18.75" customHeight="1" x14ac:dyDescent="0.3">
      <c r="A45" s="439" t="s">
        <v>23</v>
      </c>
      <c r="B45" s="440"/>
      <c r="C45" s="440"/>
      <c r="D45" s="441"/>
      <c r="E45" s="135"/>
    </row>
    <row r="46" spans="1:5" ht="18" customHeight="1" x14ac:dyDescent="0.3">
      <c r="A46" s="16" t="s">
        <v>24</v>
      </c>
      <c r="B46" s="11" t="s">
        <v>25</v>
      </c>
      <c r="C46" s="11" t="s">
        <v>20</v>
      </c>
      <c r="D46" s="17" t="s">
        <v>4</v>
      </c>
      <c r="E46" s="133"/>
    </row>
    <row r="47" spans="1:5" ht="18" customHeight="1" x14ac:dyDescent="0.3">
      <c r="A47" s="16" t="s">
        <v>5</v>
      </c>
      <c r="B47" s="13" t="s">
        <v>26</v>
      </c>
      <c r="C47" s="257">
        <v>0.2</v>
      </c>
      <c r="D47" s="8">
        <f t="shared" ref="D47:D54" si="0">C47*($D$35+$D$43)</f>
        <v>769.36933919822661</v>
      </c>
      <c r="E47" s="131"/>
    </row>
    <row r="48" spans="1:5" ht="18" customHeight="1" x14ac:dyDescent="0.3">
      <c r="A48" s="16" t="s">
        <v>7</v>
      </c>
      <c r="B48" s="13" t="s">
        <v>27</v>
      </c>
      <c r="C48" s="257">
        <v>2.5000000000000001E-2</v>
      </c>
      <c r="D48" s="8">
        <f t="shared" si="0"/>
        <v>96.171167399778327</v>
      </c>
      <c r="E48" s="131"/>
    </row>
    <row r="49" spans="1:13" ht="18" customHeight="1" x14ac:dyDescent="0.3">
      <c r="A49" s="16" t="s">
        <v>8</v>
      </c>
      <c r="B49" s="13" t="s">
        <v>124</v>
      </c>
      <c r="C49" s="258">
        <v>0.03</v>
      </c>
      <c r="D49" s="8">
        <f t="shared" si="0"/>
        <v>115.40540087973399</v>
      </c>
      <c r="E49" s="131"/>
    </row>
    <row r="50" spans="1:13" ht="18" customHeight="1" x14ac:dyDescent="0.3">
      <c r="A50" s="16" t="s">
        <v>10</v>
      </c>
      <c r="B50" s="13" t="s">
        <v>28</v>
      </c>
      <c r="C50" s="257">
        <v>1.4999999999999999E-2</v>
      </c>
      <c r="D50" s="8">
        <f t="shared" si="0"/>
        <v>57.702700439866994</v>
      </c>
      <c r="E50" s="131"/>
    </row>
    <row r="51" spans="1:13" ht="18" customHeight="1" x14ac:dyDescent="0.3">
      <c r="A51" s="16" t="s">
        <v>12</v>
      </c>
      <c r="B51" s="13" t="s">
        <v>29</v>
      </c>
      <c r="C51" s="257">
        <v>0.01</v>
      </c>
      <c r="D51" s="8">
        <f t="shared" si="0"/>
        <v>38.468466959911332</v>
      </c>
      <c r="E51" s="131"/>
    </row>
    <row r="52" spans="1:13" ht="18" customHeight="1" x14ac:dyDescent="0.3">
      <c r="A52" s="16" t="s">
        <v>13</v>
      </c>
      <c r="B52" s="13" t="s">
        <v>30</v>
      </c>
      <c r="C52" s="257">
        <v>6.0000000000000001E-3</v>
      </c>
      <c r="D52" s="8">
        <f t="shared" si="0"/>
        <v>23.081080175946799</v>
      </c>
      <c r="E52" s="131"/>
    </row>
    <row r="53" spans="1:13" ht="18" customHeight="1" x14ac:dyDescent="0.3">
      <c r="A53" s="16" t="s">
        <v>31</v>
      </c>
      <c r="B53" s="13" t="s">
        <v>32</v>
      </c>
      <c r="C53" s="257">
        <v>2E-3</v>
      </c>
      <c r="D53" s="8">
        <f t="shared" si="0"/>
        <v>7.6936933919822659</v>
      </c>
      <c r="E53" s="131"/>
    </row>
    <row r="54" spans="1:13" ht="18" customHeight="1" x14ac:dyDescent="0.3">
      <c r="A54" s="16" t="s">
        <v>33</v>
      </c>
      <c r="B54" s="13" t="s">
        <v>34</v>
      </c>
      <c r="C54" s="18">
        <v>0.08</v>
      </c>
      <c r="D54" s="8">
        <f t="shared" si="0"/>
        <v>307.74773567929066</v>
      </c>
      <c r="E54" s="131"/>
    </row>
    <row r="55" spans="1:13" ht="18" customHeight="1" thickBot="1" x14ac:dyDescent="0.35">
      <c r="A55" s="59" t="s">
        <v>15</v>
      </c>
      <c r="B55" s="60"/>
      <c r="C55" s="62">
        <f>SUM(C47:C54)</f>
        <v>0.36800000000000005</v>
      </c>
      <c r="D55" s="28">
        <f>SUM(D47:D54)</f>
        <v>1415.6395841247372</v>
      </c>
      <c r="E55" s="132"/>
    </row>
    <row r="56" spans="1:13" ht="33" customHeight="1" x14ac:dyDescent="0.3">
      <c r="A56" s="414" t="s">
        <v>86</v>
      </c>
      <c r="B56" s="415"/>
      <c r="C56" s="415"/>
      <c r="D56" s="415"/>
      <c r="E56" s="117"/>
    </row>
    <row r="57" spans="1:13" ht="24.75" customHeight="1" x14ac:dyDescent="0.3">
      <c r="A57" s="442" t="s">
        <v>35</v>
      </c>
      <c r="B57" s="400"/>
      <c r="C57" s="400"/>
      <c r="D57" s="400"/>
      <c r="E57" s="15"/>
    </row>
    <row r="58" spans="1:13" ht="36" customHeight="1" x14ac:dyDescent="0.3">
      <c r="A58" s="443" t="s">
        <v>36</v>
      </c>
      <c r="B58" s="444"/>
      <c r="C58" s="444"/>
      <c r="D58" s="444"/>
      <c r="E58" s="121"/>
    </row>
    <row r="59" spans="1:13" ht="25.5" customHeight="1" x14ac:dyDescent="0.3">
      <c r="A59" s="442" t="s">
        <v>101</v>
      </c>
      <c r="B59" s="400"/>
      <c r="C59" s="400"/>
      <c r="D59" s="400"/>
      <c r="E59" s="15"/>
    </row>
    <row r="60" spans="1:13" ht="12.75" customHeight="1" thickBot="1" x14ac:dyDescent="0.35">
      <c r="A60" s="445"/>
      <c r="B60" s="446"/>
      <c r="C60" s="446"/>
      <c r="D60" s="446"/>
      <c r="E60" s="39"/>
    </row>
    <row r="61" spans="1:13" ht="18" customHeight="1" thickBot="1" x14ac:dyDescent="0.35">
      <c r="A61" s="416" t="s">
        <v>37</v>
      </c>
      <c r="B61" s="417"/>
      <c r="C61" s="417"/>
      <c r="D61" s="418"/>
      <c r="E61" s="136"/>
    </row>
    <row r="62" spans="1:13" ht="18" customHeight="1" x14ac:dyDescent="0.3">
      <c r="A62" s="6" t="s">
        <v>38</v>
      </c>
      <c r="B62" s="21" t="s">
        <v>39</v>
      </c>
      <c r="C62" s="73" t="s">
        <v>122</v>
      </c>
      <c r="D62" s="22" t="s">
        <v>4</v>
      </c>
      <c r="E62" s="133"/>
    </row>
    <row r="63" spans="1:13" ht="18" customHeight="1" x14ac:dyDescent="0.3">
      <c r="A63" s="16" t="s">
        <v>5</v>
      </c>
      <c r="B63" s="5" t="s">
        <v>121</v>
      </c>
      <c r="C63" s="19">
        <f>'3-BENEFICIOS OP MONITOR'!C14</f>
        <v>24.35</v>
      </c>
      <c r="D63" s="111">
        <f>'3-BENEFICIOS OP MONITOR'!C18</f>
        <v>0</v>
      </c>
      <c r="E63" s="137"/>
      <c r="F63" s="39"/>
      <c r="J63" s="217"/>
      <c r="M63" s="3"/>
    </row>
    <row r="64" spans="1:13" ht="18" customHeight="1" x14ac:dyDescent="0.3">
      <c r="A64" s="16" t="s">
        <v>7</v>
      </c>
      <c r="B64" s="13" t="s">
        <v>119</v>
      </c>
      <c r="C64" s="19">
        <f>'3-BENEFICIOS OP MONITOR'!C29</f>
        <v>24.35</v>
      </c>
      <c r="D64" s="111">
        <f>'3-BENEFICIOS OP MONITOR'!C33</f>
        <v>838.61400000000003</v>
      </c>
      <c r="E64" s="131"/>
    </row>
    <row r="65" spans="1:13" ht="18" customHeight="1" x14ac:dyDescent="0.3">
      <c r="A65" s="16" t="s">
        <v>8</v>
      </c>
      <c r="B65" s="13" t="s">
        <v>120</v>
      </c>
      <c r="C65" s="19" t="s">
        <v>87</v>
      </c>
      <c r="D65" s="111">
        <f>'3-BENEFICIOS OP MONITOR'!C24</f>
        <v>198.02749999999997</v>
      </c>
      <c r="E65" s="131"/>
      <c r="F65" s="39"/>
    </row>
    <row r="66" spans="1:13" ht="18" customHeight="1" x14ac:dyDescent="0.3">
      <c r="A66" s="16" t="s">
        <v>10</v>
      </c>
      <c r="B66" s="13" t="s">
        <v>40</v>
      </c>
      <c r="C66" s="19" t="s">
        <v>87</v>
      </c>
      <c r="D66" s="255">
        <v>0</v>
      </c>
      <c r="E66" s="131"/>
    </row>
    <row r="67" spans="1:13" ht="18" customHeight="1" x14ac:dyDescent="0.3">
      <c r="A67" s="16" t="s">
        <v>12</v>
      </c>
      <c r="B67" s="13" t="s">
        <v>41</v>
      </c>
      <c r="C67" s="19" t="s">
        <v>87</v>
      </c>
      <c r="D67" s="255">
        <v>0</v>
      </c>
      <c r="E67" s="131"/>
    </row>
    <row r="68" spans="1:13" ht="18" customHeight="1" x14ac:dyDescent="0.3">
      <c r="A68" s="16" t="s">
        <v>13</v>
      </c>
      <c r="B68" s="13" t="s">
        <v>42</v>
      </c>
      <c r="C68" s="19" t="s">
        <v>87</v>
      </c>
      <c r="D68" s="255">
        <v>0</v>
      </c>
      <c r="E68" s="131"/>
    </row>
    <row r="69" spans="1:13" ht="18" customHeight="1" x14ac:dyDescent="0.3">
      <c r="A69" s="77" t="s">
        <v>31</v>
      </c>
      <c r="B69" s="283" t="s">
        <v>259</v>
      </c>
      <c r="C69" s="72" t="s">
        <v>87</v>
      </c>
      <c r="D69" s="111">
        <f>'3-BENEFICIOS OP MONITOR'!C38</f>
        <v>0</v>
      </c>
      <c r="E69" s="131"/>
    </row>
    <row r="70" spans="1:13" ht="18" customHeight="1" thickBot="1" x14ac:dyDescent="0.35">
      <c r="A70" s="59" t="s">
        <v>15</v>
      </c>
      <c r="B70" s="60"/>
      <c r="C70" s="60"/>
      <c r="D70" s="28">
        <f>SUM(D63:D69)</f>
        <v>1036.6415</v>
      </c>
      <c r="E70" s="132"/>
    </row>
    <row r="71" spans="1:13" ht="15" customHeight="1" thickBot="1" x14ac:dyDescent="0.35">
      <c r="A71" s="401"/>
      <c r="B71" s="402"/>
      <c r="C71" s="402"/>
      <c r="D71" s="402"/>
      <c r="E71" s="39"/>
    </row>
    <row r="72" spans="1:13" ht="18" customHeight="1" thickBot="1" x14ac:dyDescent="0.35">
      <c r="A72" s="416" t="s">
        <v>43</v>
      </c>
      <c r="B72" s="417"/>
      <c r="C72" s="417"/>
      <c r="D72" s="418"/>
      <c r="E72" s="136"/>
    </row>
    <row r="73" spans="1:13" ht="18" customHeight="1" x14ac:dyDescent="0.3">
      <c r="A73" s="6">
        <v>2</v>
      </c>
      <c r="B73" s="49" t="s">
        <v>44</v>
      </c>
      <c r="C73" s="49"/>
      <c r="D73" s="22" t="s">
        <v>4</v>
      </c>
      <c r="E73" s="133"/>
    </row>
    <row r="74" spans="1:13" ht="18" customHeight="1" x14ac:dyDescent="0.3">
      <c r="A74" s="16" t="s">
        <v>18</v>
      </c>
      <c r="B74" s="5" t="s">
        <v>19</v>
      </c>
      <c r="C74" s="5"/>
      <c r="D74" s="8">
        <f>D43</f>
        <v>626.20089799113327</v>
      </c>
      <c r="E74" s="131"/>
    </row>
    <row r="75" spans="1:13" ht="18" customHeight="1" x14ac:dyDescent="0.3">
      <c r="A75" s="16" t="s">
        <v>24</v>
      </c>
      <c r="B75" s="13" t="s">
        <v>25</v>
      </c>
      <c r="C75" s="13"/>
      <c r="D75" s="8">
        <f>D55</f>
        <v>1415.6395841247372</v>
      </c>
      <c r="E75" s="131"/>
    </row>
    <row r="76" spans="1:13" ht="18" customHeight="1" x14ac:dyDescent="0.3">
      <c r="A76" s="16" t="s">
        <v>38</v>
      </c>
      <c r="B76" s="13" t="s">
        <v>39</v>
      </c>
      <c r="C76" s="13"/>
      <c r="D76" s="8">
        <f>D70</f>
        <v>1036.6415</v>
      </c>
      <c r="E76" s="131"/>
    </row>
    <row r="77" spans="1:13" ht="18" customHeight="1" thickBot="1" x14ac:dyDescent="0.35">
      <c r="A77" s="59" t="s">
        <v>15</v>
      </c>
      <c r="B77" s="60"/>
      <c r="C77" s="60"/>
      <c r="D77" s="28">
        <f>SUM(D74:D76)</f>
        <v>3078.4819821158708</v>
      </c>
      <c r="E77" s="132"/>
    </row>
    <row r="78" spans="1:13" ht="15" customHeight="1" thickBot="1" x14ac:dyDescent="0.35">
      <c r="A78" s="407"/>
      <c r="B78" s="408"/>
      <c r="C78" s="408"/>
      <c r="D78" s="408"/>
      <c r="E78" s="39"/>
      <c r="M78" s="20"/>
    </row>
    <row r="79" spans="1:13" ht="18" customHeight="1" thickBot="1" x14ac:dyDescent="0.35">
      <c r="A79" s="392" t="s">
        <v>45</v>
      </c>
      <c r="B79" s="393"/>
      <c r="C79" s="393"/>
      <c r="D79" s="409"/>
      <c r="E79" s="53"/>
      <c r="M79" s="20"/>
    </row>
    <row r="80" spans="1:13" ht="18" customHeight="1" x14ac:dyDescent="0.3">
      <c r="A80" s="6">
        <v>3</v>
      </c>
      <c r="B80" s="21" t="s">
        <v>46</v>
      </c>
      <c r="C80" s="21" t="s">
        <v>20</v>
      </c>
      <c r="D80" s="22" t="s">
        <v>4</v>
      </c>
      <c r="E80" s="133"/>
      <c r="M80" s="20"/>
    </row>
    <row r="81" spans="1:13" ht="18" customHeight="1" x14ac:dyDescent="0.3">
      <c r="A81" s="16" t="s">
        <v>5</v>
      </c>
      <c r="B81" s="5" t="s">
        <v>47</v>
      </c>
      <c r="C81" s="259">
        <f>((1/12)*0.05)</f>
        <v>4.1666666666666666E-3</v>
      </c>
      <c r="D81" s="8">
        <f>C81*($D$35)</f>
        <v>13.419357491666664</v>
      </c>
      <c r="E81" s="131"/>
    </row>
    <row r="82" spans="1:13" ht="18" customHeight="1" x14ac:dyDescent="0.3">
      <c r="A82" s="16" t="s">
        <v>7</v>
      </c>
      <c r="B82" s="5" t="s">
        <v>48</v>
      </c>
      <c r="C82" s="259">
        <f>C54*C81</f>
        <v>3.3333333333333332E-4</v>
      </c>
      <c r="D82" s="8">
        <f t="shared" ref="D82:D86" si="1">C82*($D$35)</f>
        <v>1.0735485993333331</v>
      </c>
      <c r="E82" s="131"/>
    </row>
    <row r="83" spans="1:13" ht="18" customHeight="1" x14ac:dyDescent="0.3">
      <c r="A83" s="16" t="s">
        <v>8</v>
      </c>
      <c r="B83" s="5" t="s">
        <v>129</v>
      </c>
      <c r="C83" s="260">
        <v>0.02</v>
      </c>
      <c r="D83" s="8">
        <f t="shared" si="1"/>
        <v>64.412915959999992</v>
      </c>
      <c r="E83" s="131"/>
      <c r="M83" s="20"/>
    </row>
    <row r="84" spans="1:13" ht="18" customHeight="1" x14ac:dyDescent="0.3">
      <c r="A84" s="16" t="s">
        <v>10</v>
      </c>
      <c r="B84" s="5" t="s">
        <v>141</v>
      </c>
      <c r="C84" s="260">
        <f>(7/30)/12</f>
        <v>1.9444444444444445E-2</v>
      </c>
      <c r="D84" s="8">
        <f>C84*($D$35)</f>
        <v>62.623668294444435</v>
      </c>
      <c r="E84" s="131"/>
    </row>
    <row r="85" spans="1:13" ht="18" customHeight="1" x14ac:dyDescent="0.3">
      <c r="A85" s="16" t="s">
        <v>12</v>
      </c>
      <c r="B85" s="5" t="s">
        <v>49</v>
      </c>
      <c r="C85" s="260">
        <f>C84*C55</f>
        <v>7.1555555555555565E-3</v>
      </c>
      <c r="D85" s="8">
        <f>C85*($D$35)</f>
        <v>23.045509932355554</v>
      </c>
      <c r="E85" s="131"/>
    </row>
    <row r="86" spans="1:13" ht="18" customHeight="1" x14ac:dyDescent="0.3">
      <c r="A86" s="16" t="s">
        <v>13</v>
      </c>
      <c r="B86" s="5" t="s">
        <v>128</v>
      </c>
      <c r="C86" s="261">
        <v>0.02</v>
      </c>
      <c r="D86" s="8">
        <f t="shared" si="1"/>
        <v>64.412915959999992</v>
      </c>
      <c r="E86" s="131"/>
    </row>
    <row r="87" spans="1:13" ht="18" customHeight="1" thickBot="1" x14ac:dyDescent="0.35">
      <c r="A87" s="59" t="s">
        <v>15</v>
      </c>
      <c r="B87" s="60"/>
      <c r="C87" s="63">
        <f>SUM(C81:C86)</f>
        <v>7.1099999999999997E-2</v>
      </c>
      <c r="D87" s="28">
        <f>SUM(D81:D86)</f>
        <v>228.98791623779996</v>
      </c>
      <c r="E87" s="132"/>
    </row>
    <row r="88" spans="1:13" ht="51" customHeight="1" x14ac:dyDescent="0.3">
      <c r="A88" s="419" t="s">
        <v>142</v>
      </c>
      <c r="B88" s="420"/>
      <c r="C88" s="420"/>
      <c r="D88" s="420"/>
      <c r="E88" s="110"/>
    </row>
    <row r="89" spans="1:13" ht="15" customHeight="1" thickBot="1" x14ac:dyDescent="0.35">
      <c r="A89" s="401"/>
      <c r="B89" s="402"/>
      <c r="C89" s="402"/>
      <c r="D89" s="402"/>
      <c r="E89" s="39"/>
    </row>
    <row r="90" spans="1:13" ht="18" customHeight="1" thickBot="1" x14ac:dyDescent="0.35">
      <c r="A90" s="392" t="s">
        <v>143</v>
      </c>
      <c r="B90" s="393"/>
      <c r="C90" s="393"/>
      <c r="D90" s="409"/>
      <c r="E90" s="53"/>
    </row>
    <row r="91" spans="1:13" ht="34.5" customHeight="1" thickBot="1" x14ac:dyDescent="0.35">
      <c r="A91" s="421" t="s">
        <v>144</v>
      </c>
      <c r="B91" s="422"/>
      <c r="C91" s="422"/>
      <c r="D91" s="422"/>
      <c r="E91" s="138"/>
    </row>
    <row r="92" spans="1:13" ht="16.5" customHeight="1" x14ac:dyDescent="0.3">
      <c r="A92" s="423" t="s">
        <v>51</v>
      </c>
      <c r="B92" s="424"/>
      <c r="C92" s="424"/>
      <c r="D92" s="425"/>
      <c r="E92" s="139"/>
    </row>
    <row r="93" spans="1:13" ht="18" customHeight="1" x14ac:dyDescent="0.3">
      <c r="A93" s="16" t="s">
        <v>52</v>
      </c>
      <c r="B93" s="11" t="s">
        <v>53</v>
      </c>
      <c r="C93" s="11" t="s">
        <v>20</v>
      </c>
      <c r="D93" s="17" t="s">
        <v>4</v>
      </c>
      <c r="E93" s="133"/>
    </row>
    <row r="94" spans="1:13" ht="18" customHeight="1" x14ac:dyDescent="0.3">
      <c r="A94" s="7" t="s">
        <v>5</v>
      </c>
      <c r="B94" s="5" t="s">
        <v>85</v>
      </c>
      <c r="C94" s="262">
        <f>((1/12)+(1/12)+(1/3/12))/12</f>
        <v>1.6203703703703703E-2</v>
      </c>
      <c r="D94" s="8">
        <f t="shared" ref="D94:D99" si="2">C94*($D$35)</f>
        <v>52.186390245370362</v>
      </c>
      <c r="E94" s="131"/>
    </row>
    <row r="95" spans="1:13" ht="18" customHeight="1" x14ac:dyDescent="0.3">
      <c r="A95" s="7" t="s">
        <v>7</v>
      </c>
      <c r="B95" s="5" t="s">
        <v>54</v>
      </c>
      <c r="C95" s="262">
        <f>(2/30)/12</f>
        <v>5.5555555555555558E-3</v>
      </c>
      <c r="D95" s="8">
        <f t="shared" si="2"/>
        <v>17.892476655555555</v>
      </c>
      <c r="E95" s="131"/>
    </row>
    <row r="96" spans="1:13" ht="18" customHeight="1" x14ac:dyDescent="0.3">
      <c r="A96" s="7" t="s">
        <v>8</v>
      </c>
      <c r="B96" s="5" t="s">
        <v>55</v>
      </c>
      <c r="C96" s="262">
        <f>((5/30)/12)*0.02</f>
        <v>2.7777777777777778E-4</v>
      </c>
      <c r="D96" s="8">
        <f t="shared" si="2"/>
        <v>0.89462383277777768</v>
      </c>
      <c r="E96" s="131"/>
    </row>
    <row r="97" spans="1:6" ht="18" customHeight="1" x14ac:dyDescent="0.3">
      <c r="A97" s="7" t="s">
        <v>10</v>
      </c>
      <c r="B97" s="5" t="s">
        <v>56</v>
      </c>
      <c r="C97" s="262">
        <f>(((15/30)/12)*0.0078)</f>
        <v>3.2499999999999999E-4</v>
      </c>
      <c r="D97" s="8">
        <f t="shared" si="2"/>
        <v>1.0467098843499998</v>
      </c>
      <c r="E97" s="131"/>
    </row>
    <row r="98" spans="1:6" ht="18" customHeight="1" x14ac:dyDescent="0.3">
      <c r="A98" s="7" t="s">
        <v>12</v>
      </c>
      <c r="B98" s="5" t="s">
        <v>57</v>
      </c>
      <c r="C98" s="262">
        <f>((1+1/3)/12)*0.02*((4/12))</f>
        <v>7.407407407407407E-4</v>
      </c>
      <c r="D98" s="8">
        <f t="shared" si="2"/>
        <v>2.3856635540740738</v>
      </c>
      <c r="E98" s="131"/>
    </row>
    <row r="99" spans="1:6" ht="18" customHeight="1" x14ac:dyDescent="0.3">
      <c r="A99" s="7" t="s">
        <v>13</v>
      </c>
      <c r="B99" s="5" t="s">
        <v>99</v>
      </c>
      <c r="C99" s="262">
        <v>0</v>
      </c>
      <c r="D99" s="8">
        <f t="shared" si="2"/>
        <v>0</v>
      </c>
      <c r="E99" s="131"/>
    </row>
    <row r="100" spans="1:6" ht="18" customHeight="1" x14ac:dyDescent="0.3">
      <c r="A100" s="426" t="s">
        <v>97</v>
      </c>
      <c r="B100" s="427"/>
      <c r="C100" s="114">
        <f>SUM(C94:C99)</f>
        <v>2.3102777777777774E-2</v>
      </c>
      <c r="D100" s="115">
        <f>SUM(D94:D99)</f>
        <v>74.405864172127764</v>
      </c>
      <c r="E100" s="140"/>
      <c r="F100" s="27"/>
    </row>
    <row r="101" spans="1:6" ht="18" customHeight="1" x14ac:dyDescent="0.3">
      <c r="A101" s="7" t="s">
        <v>88</v>
      </c>
      <c r="B101" s="5" t="s">
        <v>98</v>
      </c>
      <c r="C101" s="52">
        <f>C100*C55</f>
        <v>8.5018222222222224E-3</v>
      </c>
      <c r="D101" s="111">
        <f>C101*($D$35)</f>
        <v>27.381358015343018</v>
      </c>
      <c r="E101" s="137"/>
    </row>
    <row r="102" spans="1:6" ht="18" customHeight="1" thickBot="1" x14ac:dyDescent="0.35">
      <c r="A102" s="428" t="s">
        <v>15</v>
      </c>
      <c r="B102" s="429"/>
      <c r="C102" s="112">
        <f>SUM(C100:C101)</f>
        <v>3.1604599999999997E-2</v>
      </c>
      <c r="D102" s="113">
        <f>SUM(D100:D101)</f>
        <v>101.78722218747077</v>
      </c>
      <c r="E102" s="141"/>
      <c r="F102" s="27"/>
    </row>
    <row r="103" spans="1:6" ht="15" customHeight="1" thickBot="1" x14ac:dyDescent="0.35">
      <c r="A103" s="407"/>
      <c r="B103" s="408"/>
      <c r="C103" s="408"/>
      <c r="D103" s="408"/>
      <c r="E103" s="39"/>
    </row>
    <row r="104" spans="1:6" ht="15" customHeight="1" x14ac:dyDescent="0.3">
      <c r="A104" s="394" t="s">
        <v>126</v>
      </c>
      <c r="B104" s="403"/>
      <c r="C104" s="403"/>
      <c r="D104" s="404"/>
      <c r="E104" s="133"/>
    </row>
    <row r="105" spans="1:6" ht="15" customHeight="1" x14ac:dyDescent="0.3">
      <c r="A105" s="78" t="s">
        <v>58</v>
      </c>
      <c r="B105" s="79" t="s">
        <v>59</v>
      </c>
      <c r="C105" s="79" t="s">
        <v>4</v>
      </c>
      <c r="D105" s="80"/>
      <c r="E105" s="142"/>
    </row>
    <row r="106" spans="1:6" ht="15" customHeight="1" x14ac:dyDescent="0.3">
      <c r="A106" s="78" t="s">
        <v>5</v>
      </c>
      <c r="B106" s="81" t="s">
        <v>60</v>
      </c>
      <c r="C106" s="82">
        <v>0</v>
      </c>
      <c r="D106" s="83">
        <v>0</v>
      </c>
      <c r="E106" s="143"/>
    </row>
    <row r="107" spans="1:6" ht="15" customHeight="1" thickBot="1" x14ac:dyDescent="0.35">
      <c r="A107" s="405" t="s">
        <v>15</v>
      </c>
      <c r="B107" s="406"/>
      <c r="C107" s="84">
        <f>SUM(C106)</f>
        <v>0</v>
      </c>
      <c r="D107" s="85">
        <f>SUM(D106)</f>
        <v>0</v>
      </c>
      <c r="E107" s="144"/>
    </row>
    <row r="108" spans="1:6" ht="15" customHeight="1" thickBot="1" x14ac:dyDescent="0.35">
      <c r="A108" s="407"/>
      <c r="B108" s="408"/>
      <c r="C108" s="408"/>
      <c r="D108" s="408"/>
      <c r="E108" s="39"/>
    </row>
    <row r="109" spans="1:6" ht="15" customHeight="1" x14ac:dyDescent="0.3">
      <c r="A109" s="394" t="s">
        <v>61</v>
      </c>
      <c r="B109" s="403"/>
      <c r="C109" s="403"/>
      <c r="D109" s="404"/>
      <c r="E109" s="133"/>
    </row>
    <row r="110" spans="1:6" ht="18" customHeight="1" x14ac:dyDescent="0.3">
      <c r="A110" s="16">
        <v>4</v>
      </c>
      <c r="B110" s="48" t="s">
        <v>62</v>
      </c>
      <c r="C110" s="48"/>
      <c r="D110" s="17" t="s">
        <v>4</v>
      </c>
      <c r="E110" s="133"/>
    </row>
    <row r="111" spans="1:6" ht="18" customHeight="1" x14ac:dyDescent="0.3">
      <c r="A111" s="16" t="s">
        <v>52</v>
      </c>
      <c r="B111" s="13" t="s">
        <v>53</v>
      </c>
      <c r="C111" s="13"/>
      <c r="D111" s="8">
        <f>D102</f>
        <v>101.78722218747077</v>
      </c>
      <c r="E111" s="131"/>
    </row>
    <row r="112" spans="1:6" ht="18" customHeight="1" x14ac:dyDescent="0.3">
      <c r="A112" s="78" t="s">
        <v>58</v>
      </c>
      <c r="B112" s="86" t="s">
        <v>63</v>
      </c>
      <c r="C112" s="86"/>
      <c r="D112" s="83">
        <f>C107</f>
        <v>0</v>
      </c>
      <c r="E112" s="143"/>
    </row>
    <row r="113" spans="1:10" ht="18" customHeight="1" thickBot="1" x14ac:dyDescent="0.35">
      <c r="A113" s="59" t="s">
        <v>15</v>
      </c>
      <c r="B113" s="60"/>
      <c r="C113" s="60"/>
      <c r="D113" s="28">
        <f>SUM(D111:D112)</f>
        <v>101.78722218747077</v>
      </c>
      <c r="E113" s="132"/>
    </row>
    <row r="114" spans="1:10" ht="15" customHeight="1" thickBot="1" x14ac:dyDescent="0.35">
      <c r="A114" s="407"/>
      <c r="B114" s="408"/>
      <c r="C114" s="408"/>
      <c r="D114" s="408"/>
      <c r="E114" s="39"/>
    </row>
    <row r="115" spans="1:10" ht="18" customHeight="1" thickBot="1" x14ac:dyDescent="0.35">
      <c r="A115" s="392" t="s">
        <v>64</v>
      </c>
      <c r="B115" s="393"/>
      <c r="C115" s="393"/>
      <c r="D115" s="409"/>
      <c r="E115" s="53"/>
    </row>
    <row r="116" spans="1:10" ht="18" customHeight="1" x14ac:dyDescent="0.3">
      <c r="A116" s="6">
        <v>5</v>
      </c>
      <c r="B116" s="49" t="s">
        <v>65</v>
      </c>
      <c r="C116" s="49"/>
      <c r="D116" s="22" t="s">
        <v>4</v>
      </c>
      <c r="E116" s="133"/>
    </row>
    <row r="117" spans="1:10" ht="18" customHeight="1" x14ac:dyDescent="0.3">
      <c r="A117" s="16" t="s">
        <v>5</v>
      </c>
      <c r="B117" s="13" t="s">
        <v>66</v>
      </c>
      <c r="C117" s="13"/>
      <c r="D117" s="8">
        <f>'4-CUSTOS UNIFORMES'!F22</f>
        <v>0</v>
      </c>
      <c r="E117" s="131"/>
    </row>
    <row r="118" spans="1:10" ht="18" customHeight="1" x14ac:dyDescent="0.3">
      <c r="A118" s="16" t="s">
        <v>7</v>
      </c>
      <c r="B118" s="13" t="s">
        <v>127</v>
      </c>
      <c r="C118" s="13"/>
      <c r="D118" s="8">
        <f>'5-CUSTOS MATERIAIS E EQUIP'!F20</f>
        <v>0</v>
      </c>
      <c r="E118" s="131"/>
      <c r="H118" s="23"/>
      <c r="I118" s="23"/>
      <c r="J118" s="23"/>
    </row>
    <row r="119" spans="1:10" ht="18" customHeight="1" x14ac:dyDescent="0.3">
      <c r="A119" s="16" t="s">
        <v>8</v>
      </c>
      <c r="B119" s="13" t="s">
        <v>67</v>
      </c>
      <c r="C119" s="13"/>
      <c r="D119" s="8">
        <f>'5-CUSTOS MATERIAIS E EQUIP'!F28</f>
        <v>0</v>
      </c>
      <c r="E119" s="131"/>
      <c r="H119" s="23"/>
      <c r="I119" s="23"/>
      <c r="J119" s="23"/>
    </row>
    <row r="120" spans="1:10" ht="18" customHeight="1" x14ac:dyDescent="0.3">
      <c r="A120" s="16" t="s">
        <v>10</v>
      </c>
      <c r="B120" s="263" t="s">
        <v>14</v>
      </c>
      <c r="C120" s="13"/>
      <c r="D120" s="255">
        <v>0</v>
      </c>
      <c r="E120" s="131"/>
      <c r="H120" s="23"/>
      <c r="I120" s="23"/>
      <c r="J120" s="23"/>
    </row>
    <row r="121" spans="1:10" ht="18" customHeight="1" thickBot="1" x14ac:dyDescent="0.35">
      <c r="A121" s="59" t="s">
        <v>15</v>
      </c>
      <c r="B121" s="60"/>
      <c r="C121" s="60"/>
      <c r="D121" s="28">
        <f>SUM(D117:D120)</f>
        <v>0</v>
      </c>
      <c r="E121" s="132"/>
      <c r="H121" s="23"/>
      <c r="I121" s="23"/>
      <c r="J121" s="23"/>
    </row>
    <row r="122" spans="1:10" ht="15" customHeight="1" thickBot="1" x14ac:dyDescent="0.35">
      <c r="A122" s="401"/>
      <c r="B122" s="402"/>
      <c r="C122" s="402"/>
      <c r="D122" s="402"/>
      <c r="E122" s="39"/>
    </row>
    <row r="123" spans="1:10" ht="18" customHeight="1" thickBot="1" x14ac:dyDescent="0.35">
      <c r="A123" s="392" t="s">
        <v>68</v>
      </c>
      <c r="B123" s="393"/>
      <c r="C123" s="393"/>
      <c r="D123" s="409"/>
      <c r="E123" s="53"/>
    </row>
    <row r="124" spans="1:10" ht="31.5" customHeight="1" x14ac:dyDescent="0.3">
      <c r="A124" s="410" t="s">
        <v>244</v>
      </c>
      <c r="B124" s="411"/>
      <c r="C124" s="264" t="s">
        <v>243</v>
      </c>
      <c r="D124" s="67" t="str">
        <f>C124</f>
        <v>Lucro presumido</v>
      </c>
      <c r="E124" s="145"/>
    </row>
    <row r="125" spans="1:10" ht="18" customHeight="1" x14ac:dyDescent="0.3">
      <c r="A125" s="16">
        <v>6</v>
      </c>
      <c r="B125" s="11" t="s">
        <v>69</v>
      </c>
      <c r="C125" s="11" t="s">
        <v>20</v>
      </c>
      <c r="D125" s="17" t="s">
        <v>4</v>
      </c>
      <c r="E125" s="133"/>
    </row>
    <row r="126" spans="1:10" ht="18" customHeight="1" x14ac:dyDescent="0.3">
      <c r="A126" s="7" t="s">
        <v>5</v>
      </c>
      <c r="B126" s="24" t="s">
        <v>70</v>
      </c>
      <c r="C126" s="265">
        <v>0</v>
      </c>
      <c r="D126" s="14">
        <f>$C126*D$144</f>
        <v>0</v>
      </c>
      <c r="E126" s="132"/>
    </row>
    <row r="127" spans="1:10" ht="18" customHeight="1" x14ac:dyDescent="0.3">
      <c r="A127" s="7" t="s">
        <v>7</v>
      </c>
      <c r="B127" s="24" t="s">
        <v>71</v>
      </c>
      <c r="C127" s="265">
        <v>0</v>
      </c>
      <c r="D127" s="14">
        <f>$C127*(D$144+D126)</f>
        <v>0</v>
      </c>
      <c r="E127" s="132"/>
    </row>
    <row r="128" spans="1:10" ht="18" customHeight="1" x14ac:dyDescent="0.3">
      <c r="A128" s="25" t="s">
        <v>8</v>
      </c>
      <c r="B128" s="26" t="s">
        <v>72</v>
      </c>
      <c r="C128" s="284">
        <f>SUM(C129:C132)</f>
        <v>8.6499999999999994E-2</v>
      </c>
      <c r="D128" s="14">
        <f>SUM(D129:D132)</f>
        <v>627.79047887663796</v>
      </c>
      <c r="E128" s="132"/>
      <c r="I128" s="27"/>
    </row>
    <row r="129" spans="1:10" ht="18" customHeight="1" x14ac:dyDescent="0.3">
      <c r="A129" s="7" t="s">
        <v>73</v>
      </c>
      <c r="B129" s="13" t="s">
        <v>74</v>
      </c>
      <c r="C129" s="266" cm="1">
        <f t="array" ref="C129">_xlfn.IFS(C124="Lucro presumido",0.65%,C124="Lucro real",1.65%,C124="Outros regimes",0%)</f>
        <v>6.5000000000000006E-3</v>
      </c>
      <c r="D129" s="126">
        <f>($D$144+$D$126+$D$127)*C129/(1-$C$128)</f>
        <v>47.175007083215569</v>
      </c>
      <c r="E129" s="146"/>
      <c r="I129" s="27"/>
    </row>
    <row r="130" spans="1:10" ht="18" customHeight="1" x14ac:dyDescent="0.3">
      <c r="A130" s="7" t="s">
        <v>75</v>
      </c>
      <c r="B130" s="13" t="s">
        <v>76</v>
      </c>
      <c r="C130" s="266" cm="1">
        <f t="array" ref="C130">_xlfn.IFS(C124="Lucro presumido",3%,C124="Lucro real",7.6%,C124="Outros regimes",0%)</f>
        <v>0.03</v>
      </c>
      <c r="D130" s="126">
        <f>($D$144+$D$126+$D$127)*C130/(1-$C$128)</f>
        <v>217.73080192253337</v>
      </c>
      <c r="E130" s="146"/>
      <c r="J130" s="27"/>
    </row>
    <row r="131" spans="1:10" ht="18" customHeight="1" x14ac:dyDescent="0.3">
      <c r="A131" s="7" t="s">
        <v>77</v>
      </c>
      <c r="B131" s="13" t="s">
        <v>147</v>
      </c>
      <c r="C131" s="266">
        <f>IF(C124="Outros regimes",0%,5%)</f>
        <v>0.05</v>
      </c>
      <c r="D131" s="126">
        <f>($D$144+$D$126+$D$127)*C131/(1-$C$128)</f>
        <v>362.88466987088901</v>
      </c>
      <c r="E131" s="146"/>
      <c r="J131" s="27"/>
    </row>
    <row r="132" spans="1:10" ht="18" customHeight="1" x14ac:dyDescent="0.3">
      <c r="A132" s="118" t="s">
        <v>149</v>
      </c>
      <c r="B132" s="119" t="s">
        <v>78</v>
      </c>
      <c r="C132" s="267">
        <v>0</v>
      </c>
      <c r="D132" s="120">
        <f>($D$144+$D$126+$D$127)*C132/(1-$C$128)</f>
        <v>0</v>
      </c>
      <c r="E132" s="147"/>
      <c r="J132" s="27"/>
    </row>
    <row r="133" spans="1:10" ht="18" customHeight="1" thickBot="1" x14ac:dyDescent="0.35">
      <c r="A133" s="59" t="s">
        <v>15</v>
      </c>
      <c r="B133" s="60"/>
      <c r="C133" s="65">
        <f>SUM(C126:C128)</f>
        <v>8.6499999999999994E-2</v>
      </c>
      <c r="D133" s="66">
        <f>SUM(D126:D128)</f>
        <v>627.79047887663796</v>
      </c>
      <c r="E133" s="148"/>
      <c r="J133" s="27"/>
    </row>
    <row r="134" spans="1:10" ht="21.75" customHeight="1" x14ac:dyDescent="0.3">
      <c r="A134" s="412" t="s">
        <v>79</v>
      </c>
      <c r="B134" s="413"/>
      <c r="C134" s="413"/>
      <c r="D134" s="413"/>
      <c r="E134" s="64"/>
      <c r="J134" s="27"/>
    </row>
    <row r="135" spans="1:10" ht="25.5" customHeight="1" x14ac:dyDescent="0.3">
      <c r="A135" s="414" t="s">
        <v>148</v>
      </c>
      <c r="B135" s="415"/>
      <c r="C135" s="415"/>
      <c r="D135" s="415"/>
      <c r="E135" s="117"/>
      <c r="J135" s="27"/>
    </row>
    <row r="136" spans="1:10" ht="15" customHeight="1" thickBot="1" x14ac:dyDescent="0.35">
      <c r="A136" s="401"/>
      <c r="B136" s="402"/>
      <c r="C136" s="402"/>
      <c r="D136" s="402"/>
      <c r="E136" s="39"/>
    </row>
    <row r="137" spans="1:10" ht="18" customHeight="1" thickBot="1" x14ac:dyDescent="0.35">
      <c r="A137" s="392" t="s">
        <v>80</v>
      </c>
      <c r="B137" s="393"/>
      <c r="C137" s="393"/>
      <c r="D137" s="393"/>
      <c r="E137" s="53"/>
    </row>
    <row r="138" spans="1:10" ht="18" customHeight="1" x14ac:dyDescent="0.3">
      <c r="A138" s="394" t="s">
        <v>81</v>
      </c>
      <c r="B138" s="395"/>
      <c r="C138" s="49"/>
      <c r="D138" s="40" t="s">
        <v>82</v>
      </c>
      <c r="E138" s="133"/>
      <c r="J138" s="27"/>
    </row>
    <row r="139" spans="1:10" ht="18" customHeight="1" x14ac:dyDescent="0.3">
      <c r="A139" s="7" t="s">
        <v>5</v>
      </c>
      <c r="B139" s="5" t="s">
        <v>2</v>
      </c>
      <c r="C139" s="5"/>
      <c r="D139" s="42">
        <f>D35</f>
        <v>3220.6457979999996</v>
      </c>
      <c r="E139" s="149"/>
      <c r="H139" s="27"/>
    </row>
    <row r="140" spans="1:10" ht="18" customHeight="1" x14ac:dyDescent="0.3">
      <c r="A140" s="7" t="s">
        <v>7</v>
      </c>
      <c r="B140" s="5" t="s">
        <v>16</v>
      </c>
      <c r="C140" s="5"/>
      <c r="D140" s="42">
        <f>D77</f>
        <v>3078.4819821158708</v>
      </c>
      <c r="E140" s="149"/>
      <c r="J140" s="27"/>
    </row>
    <row r="141" spans="1:10" ht="18" customHeight="1" x14ac:dyDescent="0.3">
      <c r="A141" s="7" t="s">
        <v>8</v>
      </c>
      <c r="B141" s="5" t="s">
        <v>45</v>
      </c>
      <c r="C141" s="5"/>
      <c r="D141" s="42">
        <f>D87</f>
        <v>228.98791623779996</v>
      </c>
      <c r="E141" s="149"/>
      <c r="J141" s="27"/>
    </row>
    <row r="142" spans="1:10" ht="18" customHeight="1" x14ac:dyDescent="0.3">
      <c r="A142" s="7" t="s">
        <v>10</v>
      </c>
      <c r="B142" s="5" t="s">
        <v>50</v>
      </c>
      <c r="C142" s="5"/>
      <c r="D142" s="42">
        <f>D113</f>
        <v>101.78722218747077</v>
      </c>
      <c r="E142" s="149"/>
      <c r="H142" s="27"/>
      <c r="J142" s="27"/>
    </row>
    <row r="143" spans="1:10" ht="18" customHeight="1" x14ac:dyDescent="0.3">
      <c r="A143" s="7" t="s">
        <v>12</v>
      </c>
      <c r="B143" s="5" t="s">
        <v>64</v>
      </c>
      <c r="C143" s="5"/>
      <c r="D143" s="42">
        <f>D121</f>
        <v>0</v>
      </c>
      <c r="E143" s="149"/>
      <c r="H143" s="27"/>
      <c r="J143" s="27"/>
    </row>
    <row r="144" spans="1:10" ht="18" customHeight="1" x14ac:dyDescent="0.3">
      <c r="A144" s="396" t="s">
        <v>83</v>
      </c>
      <c r="B144" s="397"/>
      <c r="C144" s="48"/>
      <c r="D144" s="41">
        <f>SUM(D139:D143)</f>
        <v>6629.9029185411409</v>
      </c>
      <c r="E144" s="148"/>
    </row>
    <row r="145" spans="1:7" ht="18" customHeight="1" x14ac:dyDescent="0.3">
      <c r="A145" s="7" t="s">
        <v>13</v>
      </c>
      <c r="B145" s="13" t="s">
        <v>68</v>
      </c>
      <c r="C145" s="13"/>
      <c r="D145" s="42">
        <f>D133</f>
        <v>627.79047887663796</v>
      </c>
      <c r="E145" s="149"/>
    </row>
    <row r="146" spans="1:7" ht="18" customHeight="1" thickBot="1" x14ac:dyDescent="0.35">
      <c r="A146" s="398" t="s">
        <v>84</v>
      </c>
      <c r="B146" s="399"/>
      <c r="C146" s="50"/>
      <c r="D146" s="43">
        <f>SUM(D144:D145)</f>
        <v>7257.6933974177791</v>
      </c>
      <c r="E146" s="150"/>
    </row>
    <row r="147" spans="1:7" ht="18" customHeight="1" x14ac:dyDescent="0.3"/>
    <row r="148" spans="1:7" x14ac:dyDescent="0.3">
      <c r="C148" s="400"/>
      <c r="D148" s="400"/>
      <c r="E148" s="400"/>
      <c r="F148" s="400"/>
      <c r="G148" s="400"/>
    </row>
    <row r="151" spans="1:7" x14ac:dyDescent="0.3">
      <c r="G151" s="27"/>
    </row>
    <row r="152" spans="1:7" x14ac:dyDescent="0.3">
      <c r="G152" s="27"/>
    </row>
    <row r="153" spans="1:7" x14ac:dyDescent="0.3">
      <c r="G153" s="27"/>
    </row>
    <row r="154" spans="1:7" x14ac:dyDescent="0.3">
      <c r="G154" s="27"/>
    </row>
    <row r="155" spans="1:7" x14ac:dyDescent="0.3">
      <c r="G155" s="27"/>
    </row>
  </sheetData>
  <sheetProtection algorithmName="SHA-512" hashValue="C0Qq08mx7iMyoC6UJlGdREf/YaWdeJb50JQsSlct186FYEQxh2uT6oBdCDUDmI8bbFnKHkzQNbmGSijtvLSSOw==" saltValue="dIIUiBWFVjQx1I0JfiPZ6w==" spinCount="100000" sheet="1" objects="1" scenarios="1"/>
  <mergeCells count="69">
    <mergeCell ref="B14:C14"/>
    <mergeCell ref="A1:D1"/>
    <mergeCell ref="A2:D2"/>
    <mergeCell ref="F2:K2"/>
    <mergeCell ref="A3:D3"/>
    <mergeCell ref="F3:K8"/>
    <mergeCell ref="A4:D4"/>
    <mergeCell ref="A7:D7"/>
    <mergeCell ref="A8:D8"/>
    <mergeCell ref="B9:C9"/>
    <mergeCell ref="B10:C10"/>
    <mergeCell ref="B11:C11"/>
    <mergeCell ref="B12:C12"/>
    <mergeCell ref="B13:C13"/>
    <mergeCell ref="A6:D6"/>
    <mergeCell ref="A5:D5"/>
    <mergeCell ref="A35:B35"/>
    <mergeCell ref="B15:C15"/>
    <mergeCell ref="B16:C16"/>
    <mergeCell ref="B17:C17"/>
    <mergeCell ref="B18:C18"/>
    <mergeCell ref="B19:C19"/>
    <mergeCell ref="B20:C20"/>
    <mergeCell ref="A21:D21"/>
    <mergeCell ref="A22:D22"/>
    <mergeCell ref="A23:D23"/>
    <mergeCell ref="A24:D24"/>
    <mergeCell ref="A26:D26"/>
    <mergeCell ref="A61:D61"/>
    <mergeCell ref="A36:D36"/>
    <mergeCell ref="A38:D38"/>
    <mergeCell ref="A39:D39"/>
    <mergeCell ref="A43:B43"/>
    <mergeCell ref="A44:D44"/>
    <mergeCell ref="A45:D45"/>
    <mergeCell ref="A56:D56"/>
    <mergeCell ref="A57:D57"/>
    <mergeCell ref="A58:D58"/>
    <mergeCell ref="A59:D59"/>
    <mergeCell ref="A60:D60"/>
    <mergeCell ref="A146:B146"/>
    <mergeCell ref="C148:G148"/>
    <mergeCell ref="A136:D136"/>
    <mergeCell ref="A104:D104"/>
    <mergeCell ref="A107:B107"/>
    <mergeCell ref="A108:D108"/>
    <mergeCell ref="A109:D109"/>
    <mergeCell ref="A114:D114"/>
    <mergeCell ref="A115:D115"/>
    <mergeCell ref="A122:D122"/>
    <mergeCell ref="A123:D123"/>
    <mergeCell ref="A124:B124"/>
    <mergeCell ref="A134:D134"/>
    <mergeCell ref="A135:D135"/>
    <mergeCell ref="A137:D137"/>
    <mergeCell ref="A138:B138"/>
    <mergeCell ref="A144:B144"/>
    <mergeCell ref="A103:D103"/>
    <mergeCell ref="A71:D71"/>
    <mergeCell ref="A72:D72"/>
    <mergeCell ref="A78:D78"/>
    <mergeCell ref="A79:D79"/>
    <mergeCell ref="A88:D88"/>
    <mergeCell ref="A89:D89"/>
    <mergeCell ref="A90:D90"/>
    <mergeCell ref="A91:D91"/>
    <mergeCell ref="A92:D92"/>
    <mergeCell ref="A100:B100"/>
    <mergeCell ref="A102:B102"/>
  </mergeCells>
  <dataValidations count="2">
    <dataValidation type="list" allowBlank="1" showInputMessage="1" showErrorMessage="1" sqref="E124" xr:uid="{023C1760-EC35-4642-96CD-5AB3A2124358}">
      <formula1>"Lucro presumido,Lucro real"</formula1>
    </dataValidation>
    <dataValidation type="list" allowBlank="1" showInputMessage="1" showErrorMessage="1" sqref="C124" xr:uid="{B735A9BD-D234-459C-A4D7-3213BEDBB6F9}">
      <formula1>"Lucro presumido,Lucro real, Outros Regimes"</formula1>
    </dataValidation>
  </dataValidations>
  <printOptions horizontalCentered="1"/>
  <pageMargins left="0.25" right="0.25" top="0.75" bottom="0.75" header="0.3" footer="0.3"/>
  <pageSetup paperSize="9" scale="76" fitToHeight="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8E7F-7A6F-47AC-B6E5-05514F8FD4A7}">
  <sheetPr>
    <tabColor theme="4" tint="0.39997558519241921"/>
    <pageSetUpPr fitToPage="1"/>
  </sheetPr>
  <dimension ref="A1:M155"/>
  <sheetViews>
    <sheetView showGridLines="0" view="pageBreakPreview" zoomScaleNormal="115" zoomScaleSheetLayoutView="100" workbookViewId="0">
      <selection activeCell="D34" sqref="D34"/>
    </sheetView>
  </sheetViews>
  <sheetFormatPr defaultColWidth="8.6640625" defaultRowHeight="13.8" x14ac:dyDescent="0.3"/>
  <cols>
    <col min="1" max="1" width="5.33203125" style="3" bestFit="1" customWidth="1"/>
    <col min="2" max="2" width="85.109375" style="3" customWidth="1"/>
    <col min="3" max="3" width="13.33203125" style="3" customWidth="1"/>
    <col min="4" max="4" width="25.33203125" style="3" customWidth="1"/>
    <col min="5" max="5" width="3.44140625" style="3" customWidth="1"/>
    <col min="6" max="6" width="10.5546875" style="3" customWidth="1"/>
    <col min="7" max="7" width="13.6640625" style="3" customWidth="1"/>
    <col min="8" max="8" width="7.5546875" style="3" customWidth="1"/>
    <col min="9" max="9" width="9.33203125" style="3" bestFit="1" customWidth="1"/>
    <col min="10" max="10" width="11" style="3" customWidth="1"/>
    <col min="11" max="11" width="17.88671875" style="4" customWidth="1"/>
    <col min="12" max="13" width="13.6640625" style="4" bestFit="1" customWidth="1"/>
    <col min="14" max="16384" width="8.6640625" style="3"/>
  </cols>
  <sheetData>
    <row r="1" spans="1:13" ht="90" customHeight="1" thickBot="1" x14ac:dyDescent="0.35">
      <c r="A1" s="335" t="s">
        <v>146</v>
      </c>
      <c r="B1" s="335"/>
      <c r="C1" s="335"/>
      <c r="D1" s="335"/>
      <c r="E1" s="116"/>
    </row>
    <row r="2" spans="1:13" ht="23.25" customHeight="1" x14ac:dyDescent="0.3">
      <c r="A2" s="506" t="s">
        <v>123</v>
      </c>
      <c r="B2" s="506"/>
      <c r="C2" s="506"/>
      <c r="D2" s="506"/>
      <c r="E2" s="57"/>
      <c r="F2" s="462" t="s">
        <v>145</v>
      </c>
      <c r="G2" s="463"/>
      <c r="H2" s="463"/>
      <c r="I2" s="463"/>
      <c r="J2" s="463"/>
      <c r="K2" s="464"/>
      <c r="L2" s="3"/>
      <c r="M2" s="3"/>
    </row>
    <row r="3" spans="1:13" ht="24" customHeight="1" x14ac:dyDescent="0.3">
      <c r="A3" s="466" t="s">
        <v>186</v>
      </c>
      <c r="B3" s="466"/>
      <c r="C3" s="466"/>
      <c r="D3" s="466"/>
      <c r="E3" s="58"/>
      <c r="F3" s="468" t="s">
        <v>246</v>
      </c>
      <c r="G3" s="469"/>
      <c r="H3" s="469"/>
      <c r="I3" s="469"/>
      <c r="J3" s="469"/>
      <c r="K3" s="470"/>
      <c r="L3" s="3"/>
      <c r="M3" s="3"/>
    </row>
    <row r="4" spans="1:13" ht="15" customHeight="1" x14ac:dyDescent="0.3">
      <c r="A4" s="379" t="str">
        <f>'QUADRO RESUMO'!$B$4</f>
        <v>Número do  Processo: CRQ-IV 07/2026</v>
      </c>
      <c r="B4" s="379"/>
      <c r="C4" s="379"/>
      <c r="D4" s="379"/>
      <c r="E4" s="379"/>
      <c r="F4" s="468"/>
      <c r="G4" s="469"/>
      <c r="H4" s="469"/>
      <c r="I4" s="469"/>
      <c r="J4" s="469"/>
      <c r="K4" s="470"/>
      <c r="L4" s="3"/>
      <c r="M4" s="3"/>
    </row>
    <row r="5" spans="1:13" ht="15" customHeight="1" x14ac:dyDescent="0.3">
      <c r="A5" s="346" t="str">
        <f>'QUADRO RESUMO'!$B$5</f>
        <v>Número da Licitação: Pregão Eletrônico nº 90005/2026</v>
      </c>
      <c r="B5" s="346"/>
      <c r="C5" s="346"/>
      <c r="D5" s="346"/>
      <c r="E5" s="346"/>
      <c r="F5" s="468"/>
      <c r="G5" s="469"/>
      <c r="H5" s="469"/>
      <c r="I5" s="469"/>
      <c r="J5" s="469"/>
      <c r="K5" s="470"/>
      <c r="L5" s="3"/>
      <c r="M5" s="3"/>
    </row>
    <row r="6" spans="1:13" ht="15" customHeight="1" x14ac:dyDescent="0.3">
      <c r="A6" s="346" t="str">
        <f>'QUADRO RESUMO'!$B$6</f>
        <v xml:space="preserve">Nome da Empresa: </v>
      </c>
      <c r="B6" s="346"/>
      <c r="C6" s="346"/>
      <c r="D6" s="346"/>
      <c r="E6" s="346"/>
      <c r="F6" s="468"/>
      <c r="G6" s="469"/>
      <c r="H6" s="469"/>
      <c r="I6" s="469"/>
      <c r="J6" s="469"/>
      <c r="K6" s="470"/>
      <c r="L6" s="3"/>
      <c r="M6" s="3"/>
    </row>
    <row r="7" spans="1:13" ht="21.75" customHeight="1" thickBot="1" x14ac:dyDescent="0.35">
      <c r="A7" s="346" t="str">
        <f>'QUADRO RESUMO'!$B$7</f>
        <v xml:space="preserve">CNPJ: </v>
      </c>
      <c r="B7" s="346"/>
      <c r="C7" s="346"/>
      <c r="D7" s="346"/>
      <c r="E7" s="346"/>
      <c r="F7" s="468"/>
      <c r="G7" s="469"/>
      <c r="H7" s="469"/>
      <c r="I7" s="469"/>
      <c r="J7" s="469"/>
      <c r="K7" s="470"/>
      <c r="L7" s="3"/>
      <c r="M7" s="3"/>
    </row>
    <row r="8" spans="1:13" ht="41.25" customHeight="1" thickBot="1" x14ac:dyDescent="0.35">
      <c r="A8" s="474" t="s">
        <v>179</v>
      </c>
      <c r="B8" s="475"/>
      <c r="C8" s="475"/>
      <c r="D8" s="476"/>
      <c r="E8" s="127"/>
      <c r="F8" s="471"/>
      <c r="G8" s="472"/>
      <c r="H8" s="472"/>
      <c r="I8" s="472"/>
      <c r="J8" s="472"/>
      <c r="K8" s="473"/>
      <c r="L8" s="3"/>
      <c r="M8" s="3"/>
    </row>
    <row r="9" spans="1:13" ht="19.5" customHeight="1" x14ac:dyDescent="0.3">
      <c r="A9" s="7" t="s">
        <v>5</v>
      </c>
      <c r="B9" s="447" t="s">
        <v>106</v>
      </c>
      <c r="C9" s="447"/>
      <c r="D9" s="251" t="s">
        <v>87</v>
      </c>
      <c r="F9" s="4"/>
      <c r="G9" s="4"/>
      <c r="H9" s="4"/>
      <c r="K9" s="3"/>
      <c r="L9" s="3"/>
      <c r="M9" s="3"/>
    </row>
    <row r="10" spans="1:13" ht="19.5" customHeight="1" x14ac:dyDescent="0.3">
      <c r="A10" s="7" t="s">
        <v>7</v>
      </c>
      <c r="B10" s="447" t="s">
        <v>107</v>
      </c>
      <c r="C10" s="447"/>
      <c r="D10" s="213" t="s">
        <v>150</v>
      </c>
      <c r="E10" s="39"/>
      <c r="F10" s="4"/>
      <c r="G10" s="4"/>
      <c r="H10" s="4"/>
      <c r="K10" s="3"/>
      <c r="L10" s="3"/>
      <c r="M10" s="3"/>
    </row>
    <row r="11" spans="1:13" ht="19.5" customHeight="1" x14ac:dyDescent="0.3">
      <c r="A11" s="7" t="s">
        <v>8</v>
      </c>
      <c r="B11" s="447" t="s">
        <v>108</v>
      </c>
      <c r="C11" s="447"/>
      <c r="D11" s="213">
        <v>23795</v>
      </c>
      <c r="E11" s="39"/>
      <c r="F11" s="4"/>
      <c r="G11" s="4"/>
      <c r="H11" s="4"/>
      <c r="K11" s="3"/>
      <c r="L11" s="3"/>
      <c r="M11" s="3"/>
    </row>
    <row r="12" spans="1:13" ht="19.5" customHeight="1" x14ac:dyDescent="0.3">
      <c r="A12" s="7" t="s">
        <v>10</v>
      </c>
      <c r="B12" s="447" t="s">
        <v>109</v>
      </c>
      <c r="C12" s="447"/>
      <c r="D12" s="213" t="s">
        <v>180</v>
      </c>
      <c r="E12" s="39"/>
      <c r="F12" s="4"/>
      <c r="H12" s="4"/>
      <c r="K12" s="3"/>
      <c r="L12" s="3"/>
      <c r="M12" s="3"/>
    </row>
    <row r="13" spans="1:13" ht="19.5" customHeight="1" x14ac:dyDescent="0.3">
      <c r="A13" s="7" t="s">
        <v>12</v>
      </c>
      <c r="B13" s="447" t="s">
        <v>110</v>
      </c>
      <c r="C13" s="447"/>
      <c r="D13" s="251" t="s">
        <v>182</v>
      </c>
      <c r="E13" s="39"/>
      <c r="F13" s="4"/>
      <c r="G13" s="4"/>
      <c r="H13" s="74"/>
      <c r="K13" s="3"/>
      <c r="L13" s="3"/>
      <c r="M13" s="3"/>
    </row>
    <row r="14" spans="1:13" ht="19.5" customHeight="1" x14ac:dyDescent="0.3">
      <c r="A14" s="7" t="s">
        <v>13</v>
      </c>
      <c r="B14" s="447" t="s">
        <v>1</v>
      </c>
      <c r="C14" s="447"/>
      <c r="D14" s="213" t="s">
        <v>181</v>
      </c>
      <c r="E14" s="39"/>
      <c r="F14" s="4"/>
      <c r="G14" s="4"/>
      <c r="H14" s="4"/>
      <c r="K14" s="3"/>
      <c r="L14" s="3"/>
      <c r="M14" s="3"/>
    </row>
    <row r="15" spans="1:13" ht="33" customHeight="1" x14ac:dyDescent="0.3">
      <c r="A15" s="7" t="s">
        <v>31</v>
      </c>
      <c r="B15" s="447" t="s">
        <v>111</v>
      </c>
      <c r="C15" s="447"/>
      <c r="D15" s="214" t="s">
        <v>205</v>
      </c>
      <c r="E15" s="51"/>
      <c r="F15" s="4"/>
      <c r="G15" s="4"/>
      <c r="H15" s="4"/>
      <c r="K15" s="3"/>
      <c r="L15" s="3"/>
      <c r="M15" s="3"/>
    </row>
    <row r="16" spans="1:13" ht="19.5" customHeight="1" x14ac:dyDescent="0.3">
      <c r="A16" s="215" t="s">
        <v>33</v>
      </c>
      <c r="B16" s="448" t="s">
        <v>116</v>
      </c>
      <c r="C16" s="448"/>
      <c r="D16" s="252">
        <v>2271.7399999999998</v>
      </c>
      <c r="E16" s="128"/>
      <c r="F16" s="4"/>
      <c r="G16" s="4"/>
      <c r="H16" s="4"/>
      <c r="K16" s="3"/>
      <c r="L16" s="3"/>
      <c r="M16" s="3"/>
    </row>
    <row r="17" spans="1:13" ht="25.5" customHeight="1" x14ac:dyDescent="0.3">
      <c r="A17" s="7" t="s">
        <v>88</v>
      </c>
      <c r="B17" s="447" t="s">
        <v>112</v>
      </c>
      <c r="C17" s="447"/>
      <c r="D17" s="253" t="s">
        <v>185</v>
      </c>
      <c r="E17" s="51"/>
      <c r="F17" s="4"/>
      <c r="G17" s="4"/>
      <c r="H17" s="4"/>
      <c r="K17" s="3"/>
      <c r="L17" s="3"/>
      <c r="M17" s="3"/>
    </row>
    <row r="18" spans="1:13" ht="19.5" customHeight="1" x14ac:dyDescent="0.3">
      <c r="A18" s="7" t="s">
        <v>103</v>
      </c>
      <c r="B18" s="447" t="s">
        <v>113</v>
      </c>
      <c r="C18" s="447"/>
      <c r="D18" s="254">
        <v>46023</v>
      </c>
      <c r="E18" s="39"/>
      <c r="F18" s="4"/>
      <c r="G18" s="4"/>
      <c r="H18" s="4"/>
      <c r="K18" s="3"/>
      <c r="L18" s="3"/>
      <c r="M18" s="3"/>
    </row>
    <row r="19" spans="1:13" ht="19.5" customHeight="1" x14ac:dyDescent="0.3">
      <c r="A19" s="7" t="s">
        <v>104</v>
      </c>
      <c r="B19" s="447" t="s">
        <v>114</v>
      </c>
      <c r="C19" s="447"/>
      <c r="D19" s="251" t="s">
        <v>169</v>
      </c>
      <c r="E19" s="39"/>
      <c r="F19" s="4"/>
      <c r="G19" s="4"/>
      <c r="H19" s="4"/>
      <c r="K19" s="3"/>
      <c r="L19" s="3"/>
      <c r="M19" s="3"/>
    </row>
    <row r="20" spans="1:13" ht="19.5" customHeight="1" x14ac:dyDescent="0.3">
      <c r="A20" s="7" t="s">
        <v>105</v>
      </c>
      <c r="B20" s="447" t="s">
        <v>115</v>
      </c>
      <c r="C20" s="447"/>
      <c r="D20" s="213" t="s">
        <v>183</v>
      </c>
      <c r="E20" s="39"/>
      <c r="F20" s="4"/>
      <c r="G20" s="4"/>
      <c r="H20" s="4"/>
      <c r="K20" s="3"/>
      <c r="L20" s="3"/>
      <c r="M20" s="3"/>
    </row>
    <row r="21" spans="1:13" ht="3" customHeight="1" x14ac:dyDescent="0.3">
      <c r="A21" s="489"/>
      <c r="B21" s="490"/>
      <c r="C21" s="490"/>
      <c r="D21" s="491"/>
      <c r="E21" s="129"/>
      <c r="I21" s="4"/>
      <c r="J21" s="4"/>
      <c r="L21" s="3"/>
      <c r="M21" s="3"/>
    </row>
    <row r="22" spans="1:13" ht="11.25" customHeight="1" thickBot="1" x14ac:dyDescent="0.35">
      <c r="A22" s="480"/>
      <c r="B22" s="452"/>
      <c r="C22" s="452"/>
      <c r="D22" s="492"/>
      <c r="E22" s="71"/>
      <c r="I22" s="4"/>
      <c r="J22" s="4"/>
      <c r="L22" s="3"/>
      <c r="M22" s="3"/>
    </row>
    <row r="23" spans="1:13" ht="14.4" x14ac:dyDescent="0.3">
      <c r="A23" s="453" t="s">
        <v>100</v>
      </c>
      <c r="B23" s="454"/>
      <c r="C23" s="454"/>
      <c r="D23" s="455"/>
      <c r="E23" s="54"/>
      <c r="I23" s="4"/>
      <c r="J23" s="4"/>
      <c r="L23" s="3"/>
      <c r="M23" s="3"/>
    </row>
    <row r="24" spans="1:13" ht="18" customHeight="1" thickBot="1" x14ac:dyDescent="0.35">
      <c r="A24" s="456" t="s">
        <v>0</v>
      </c>
      <c r="B24" s="457"/>
      <c r="C24" s="457"/>
      <c r="D24" s="458"/>
      <c r="E24" s="55"/>
      <c r="I24" s="4"/>
      <c r="J24" s="4"/>
      <c r="L24" s="3"/>
      <c r="M24" s="3"/>
    </row>
    <row r="25" spans="1:13" ht="13.5" customHeight="1" thickBot="1" x14ac:dyDescent="0.35">
      <c r="A25" s="216"/>
      <c r="B25" s="217"/>
      <c r="C25" s="217"/>
      <c r="D25" s="218"/>
      <c r="E25" s="4"/>
      <c r="F25" s="4"/>
      <c r="G25" s="4"/>
      <c r="H25" s="4"/>
      <c r="I25" s="4"/>
      <c r="J25" s="4"/>
      <c r="L25" s="3"/>
      <c r="M25" s="3"/>
    </row>
    <row r="26" spans="1:13" ht="18" customHeight="1" x14ac:dyDescent="0.3">
      <c r="A26" s="459" t="s">
        <v>2</v>
      </c>
      <c r="B26" s="460"/>
      <c r="C26" s="460"/>
      <c r="D26" s="461"/>
      <c r="E26" s="130"/>
    </row>
    <row r="27" spans="1:13" ht="18" customHeight="1" x14ac:dyDescent="0.3">
      <c r="A27" s="16">
        <v>1</v>
      </c>
      <c r="B27" s="75" t="s">
        <v>3</v>
      </c>
      <c r="C27" s="75"/>
      <c r="D27" s="76" t="s">
        <v>4</v>
      </c>
      <c r="E27" s="56"/>
    </row>
    <row r="28" spans="1:13" ht="18" customHeight="1" x14ac:dyDescent="0.3">
      <c r="A28" s="16" t="s">
        <v>5</v>
      </c>
      <c r="B28" s="13" t="s">
        <v>6</v>
      </c>
      <c r="C28" s="13"/>
      <c r="D28" s="153">
        <f>D16</f>
        <v>2271.7399999999998</v>
      </c>
      <c r="E28" s="131"/>
    </row>
    <row r="29" spans="1:13" ht="18" customHeight="1" x14ac:dyDescent="0.3">
      <c r="A29" s="16" t="s">
        <v>7</v>
      </c>
      <c r="B29" s="172" t="s">
        <v>184</v>
      </c>
      <c r="C29" s="13"/>
      <c r="D29" s="8">
        <f>D28*0.3</f>
        <v>681.52199999999993</v>
      </c>
      <c r="E29" s="131"/>
    </row>
    <row r="30" spans="1:13" ht="18" customHeight="1" x14ac:dyDescent="0.3">
      <c r="A30" s="16" t="s">
        <v>8</v>
      </c>
      <c r="B30" s="172" t="s">
        <v>9</v>
      </c>
      <c r="C30" s="13"/>
      <c r="D30" s="255"/>
      <c r="E30" s="131"/>
    </row>
    <row r="31" spans="1:13" ht="18" customHeight="1" x14ac:dyDescent="0.3">
      <c r="A31" s="16" t="s">
        <v>10</v>
      </c>
      <c r="B31" s="172" t="s">
        <v>11</v>
      </c>
      <c r="C31" s="13"/>
      <c r="D31" s="255"/>
      <c r="E31" s="131"/>
    </row>
    <row r="32" spans="1:13" ht="18" customHeight="1" x14ac:dyDescent="0.3">
      <c r="A32" s="16" t="s">
        <v>12</v>
      </c>
      <c r="B32" s="172" t="s">
        <v>125</v>
      </c>
      <c r="C32" s="13"/>
      <c r="D32" s="255"/>
      <c r="E32" s="131"/>
    </row>
    <row r="33" spans="1:5" ht="18" customHeight="1" x14ac:dyDescent="0.3">
      <c r="A33" s="16" t="s">
        <v>13</v>
      </c>
      <c r="B33" s="172" t="s">
        <v>256</v>
      </c>
      <c r="C33" s="13"/>
      <c r="D33" s="8">
        <f>D28*0.1177</f>
        <v>267.38379799999996</v>
      </c>
      <c r="E33" s="131"/>
    </row>
    <row r="34" spans="1:5" ht="18" customHeight="1" x14ac:dyDescent="0.3">
      <c r="A34" s="16" t="s">
        <v>31</v>
      </c>
      <c r="B34" s="263" t="s">
        <v>253</v>
      </c>
      <c r="C34" s="13"/>
      <c r="D34" s="255"/>
      <c r="E34" s="131"/>
    </row>
    <row r="35" spans="1:5" ht="18" customHeight="1" thickBot="1" x14ac:dyDescent="0.35">
      <c r="A35" s="435" t="s">
        <v>118</v>
      </c>
      <c r="B35" s="436"/>
      <c r="C35" s="60"/>
      <c r="D35" s="28">
        <f>SUM(D28:D34)</f>
        <v>3220.6457979999996</v>
      </c>
      <c r="E35" s="132"/>
    </row>
    <row r="36" spans="1:5" ht="13.5" customHeight="1" x14ac:dyDescent="0.3">
      <c r="A36" s="430"/>
      <c r="B36" s="431"/>
      <c r="C36" s="431"/>
      <c r="D36" s="501"/>
      <c r="E36" s="69"/>
    </row>
    <row r="37" spans="1:5" ht="11.25" customHeight="1" thickBot="1" x14ac:dyDescent="0.35">
      <c r="A37" s="219"/>
      <c r="B37" s="70"/>
      <c r="C37" s="70"/>
      <c r="D37" s="220"/>
      <c r="E37" s="70"/>
    </row>
    <row r="38" spans="1:5" ht="18" customHeight="1" thickBot="1" x14ac:dyDescent="0.35">
      <c r="A38" s="432" t="s">
        <v>16</v>
      </c>
      <c r="B38" s="433"/>
      <c r="C38" s="433"/>
      <c r="D38" s="434"/>
      <c r="E38" s="130"/>
    </row>
    <row r="39" spans="1:5" ht="18" customHeight="1" x14ac:dyDescent="0.3">
      <c r="A39" s="394" t="s">
        <v>17</v>
      </c>
      <c r="B39" s="403"/>
      <c r="C39" s="403"/>
      <c r="D39" s="404"/>
      <c r="E39" s="133"/>
    </row>
    <row r="40" spans="1:5" ht="18" customHeight="1" x14ac:dyDescent="0.3">
      <c r="A40" s="9" t="s">
        <v>18</v>
      </c>
      <c r="B40" s="10" t="s">
        <v>19</v>
      </c>
      <c r="C40" s="11" t="s">
        <v>20</v>
      </c>
      <c r="D40" s="12" t="s">
        <v>4</v>
      </c>
      <c r="E40" s="134"/>
    </row>
    <row r="41" spans="1:5" ht="18" customHeight="1" x14ac:dyDescent="0.3">
      <c r="A41" s="16" t="s">
        <v>5</v>
      </c>
      <c r="B41" s="13" t="s">
        <v>21</v>
      </c>
      <c r="C41" s="30">
        <f>(1/12)</f>
        <v>8.3333333333333329E-2</v>
      </c>
      <c r="D41" s="8">
        <f>C41*$D$35</f>
        <v>268.3871498333333</v>
      </c>
      <c r="E41" s="131"/>
    </row>
    <row r="42" spans="1:5" ht="18" customHeight="1" x14ac:dyDescent="0.3">
      <c r="A42" s="16" t="s">
        <v>7</v>
      </c>
      <c r="B42" s="13" t="s">
        <v>22</v>
      </c>
      <c r="C42" s="29">
        <v>0.1111</v>
      </c>
      <c r="D42" s="8">
        <f>C42*$D$35</f>
        <v>357.81374815779998</v>
      </c>
      <c r="E42" s="131"/>
    </row>
    <row r="43" spans="1:5" ht="18" customHeight="1" thickBot="1" x14ac:dyDescent="0.35">
      <c r="A43" s="435" t="s">
        <v>117</v>
      </c>
      <c r="B43" s="436"/>
      <c r="C43" s="68">
        <f>SUM(C41:C42)</f>
        <v>0.19443333333333335</v>
      </c>
      <c r="D43" s="28">
        <f>SUM(D41:D42)</f>
        <v>626.20089799113327</v>
      </c>
      <c r="E43" s="132"/>
    </row>
    <row r="44" spans="1:5" ht="15" customHeight="1" thickBot="1" x14ac:dyDescent="0.35">
      <c r="A44" s="437"/>
      <c r="B44" s="438"/>
      <c r="C44" s="438"/>
      <c r="D44" s="502"/>
      <c r="E44" s="61"/>
    </row>
    <row r="45" spans="1:5" ht="18.75" customHeight="1" x14ac:dyDescent="0.3">
      <c r="A45" s="439" t="s">
        <v>23</v>
      </c>
      <c r="B45" s="440"/>
      <c r="C45" s="440"/>
      <c r="D45" s="441"/>
      <c r="E45" s="135"/>
    </row>
    <row r="46" spans="1:5" ht="18" customHeight="1" x14ac:dyDescent="0.3">
      <c r="A46" s="16" t="s">
        <v>24</v>
      </c>
      <c r="B46" s="11" t="s">
        <v>25</v>
      </c>
      <c r="C46" s="11" t="s">
        <v>20</v>
      </c>
      <c r="D46" s="17" t="s">
        <v>4</v>
      </c>
      <c r="E46" s="133"/>
    </row>
    <row r="47" spans="1:5" ht="18" customHeight="1" x14ac:dyDescent="0.3">
      <c r="A47" s="16" t="s">
        <v>5</v>
      </c>
      <c r="B47" s="13" t="s">
        <v>26</v>
      </c>
      <c r="C47" s="257">
        <v>0.2</v>
      </c>
      <c r="D47" s="8">
        <f t="shared" ref="D47:D54" si="0">C47*($D$35+$D$43)</f>
        <v>769.36933919822661</v>
      </c>
      <c r="E47" s="131"/>
    </row>
    <row r="48" spans="1:5" ht="18" customHeight="1" x14ac:dyDescent="0.3">
      <c r="A48" s="16" t="s">
        <v>7</v>
      </c>
      <c r="B48" s="13" t="s">
        <v>27</v>
      </c>
      <c r="C48" s="257">
        <v>2.5000000000000001E-2</v>
      </c>
      <c r="D48" s="8">
        <f t="shared" si="0"/>
        <v>96.171167399778327</v>
      </c>
      <c r="E48" s="131"/>
    </row>
    <row r="49" spans="1:13" ht="18" customHeight="1" x14ac:dyDescent="0.3">
      <c r="A49" s="16" t="s">
        <v>8</v>
      </c>
      <c r="B49" s="13" t="s">
        <v>124</v>
      </c>
      <c r="C49" s="258">
        <v>0.03</v>
      </c>
      <c r="D49" s="8">
        <f t="shared" si="0"/>
        <v>115.40540087973399</v>
      </c>
      <c r="E49" s="131"/>
    </row>
    <row r="50" spans="1:13" ht="18" customHeight="1" x14ac:dyDescent="0.3">
      <c r="A50" s="16" t="s">
        <v>10</v>
      </c>
      <c r="B50" s="13" t="s">
        <v>28</v>
      </c>
      <c r="C50" s="257">
        <v>1.4999999999999999E-2</v>
      </c>
      <c r="D50" s="8">
        <f t="shared" si="0"/>
        <v>57.702700439866994</v>
      </c>
      <c r="E50" s="131"/>
    </row>
    <row r="51" spans="1:13" ht="18" customHeight="1" x14ac:dyDescent="0.3">
      <c r="A51" s="16" t="s">
        <v>12</v>
      </c>
      <c r="B51" s="13" t="s">
        <v>29</v>
      </c>
      <c r="C51" s="257">
        <v>0.01</v>
      </c>
      <c r="D51" s="8">
        <f t="shared" si="0"/>
        <v>38.468466959911332</v>
      </c>
      <c r="E51" s="131"/>
    </row>
    <row r="52" spans="1:13" ht="18" customHeight="1" x14ac:dyDescent="0.3">
      <c r="A52" s="16" t="s">
        <v>13</v>
      </c>
      <c r="B52" s="13" t="s">
        <v>30</v>
      </c>
      <c r="C52" s="257">
        <v>6.0000000000000001E-3</v>
      </c>
      <c r="D52" s="8">
        <f t="shared" si="0"/>
        <v>23.081080175946799</v>
      </c>
      <c r="E52" s="131"/>
    </row>
    <row r="53" spans="1:13" ht="18" customHeight="1" x14ac:dyDescent="0.3">
      <c r="A53" s="16" t="s">
        <v>31</v>
      </c>
      <c r="B53" s="13" t="s">
        <v>32</v>
      </c>
      <c r="C53" s="257">
        <v>2E-3</v>
      </c>
      <c r="D53" s="8">
        <f t="shared" si="0"/>
        <v>7.6936933919822659</v>
      </c>
      <c r="E53" s="131"/>
    </row>
    <row r="54" spans="1:13" ht="18" customHeight="1" x14ac:dyDescent="0.3">
      <c r="A54" s="16" t="s">
        <v>33</v>
      </c>
      <c r="B54" s="13" t="s">
        <v>34</v>
      </c>
      <c r="C54" s="18">
        <v>0.08</v>
      </c>
      <c r="D54" s="8">
        <f t="shared" si="0"/>
        <v>307.74773567929066</v>
      </c>
      <c r="E54" s="131"/>
    </row>
    <row r="55" spans="1:13" ht="18" customHeight="1" thickBot="1" x14ac:dyDescent="0.35">
      <c r="A55" s="59" t="s">
        <v>15</v>
      </c>
      <c r="B55" s="60"/>
      <c r="C55" s="62">
        <f>SUM(C47:C54)</f>
        <v>0.36800000000000005</v>
      </c>
      <c r="D55" s="28">
        <f>SUM(D47:D54)</f>
        <v>1415.6395841247372</v>
      </c>
      <c r="E55" s="132"/>
    </row>
    <row r="56" spans="1:13" ht="33" customHeight="1" x14ac:dyDescent="0.3">
      <c r="A56" s="414" t="s">
        <v>86</v>
      </c>
      <c r="B56" s="415"/>
      <c r="C56" s="415"/>
      <c r="D56" s="500"/>
      <c r="E56" s="117"/>
    </row>
    <row r="57" spans="1:13" ht="24.75" customHeight="1" x14ac:dyDescent="0.3">
      <c r="A57" s="442" t="s">
        <v>35</v>
      </c>
      <c r="B57" s="400"/>
      <c r="C57" s="400"/>
      <c r="D57" s="503"/>
      <c r="E57" s="15"/>
    </row>
    <row r="58" spans="1:13" ht="36" customHeight="1" x14ac:dyDescent="0.3">
      <c r="A58" s="443" t="s">
        <v>36</v>
      </c>
      <c r="B58" s="444"/>
      <c r="C58" s="444"/>
      <c r="D58" s="504"/>
      <c r="E58" s="121"/>
    </row>
    <row r="59" spans="1:13" ht="25.5" customHeight="1" x14ac:dyDescent="0.3">
      <c r="A59" s="442" t="s">
        <v>101</v>
      </c>
      <c r="B59" s="400"/>
      <c r="C59" s="400"/>
      <c r="D59" s="503"/>
      <c r="E59" s="15"/>
    </row>
    <row r="60" spans="1:13" ht="12.75" customHeight="1" thickBot="1" x14ac:dyDescent="0.35">
      <c r="A60" s="445"/>
      <c r="B60" s="446"/>
      <c r="C60" s="446"/>
      <c r="D60" s="505"/>
      <c r="E60" s="39"/>
    </row>
    <row r="61" spans="1:13" ht="18" customHeight="1" thickBot="1" x14ac:dyDescent="0.35">
      <c r="A61" s="416" t="s">
        <v>37</v>
      </c>
      <c r="B61" s="417"/>
      <c r="C61" s="417"/>
      <c r="D61" s="418"/>
      <c r="E61" s="136"/>
    </row>
    <row r="62" spans="1:13" ht="18" customHeight="1" x14ac:dyDescent="0.3">
      <c r="A62" s="6" t="s">
        <v>38</v>
      </c>
      <c r="B62" s="21" t="s">
        <v>39</v>
      </c>
      <c r="C62" s="73" t="s">
        <v>122</v>
      </c>
      <c r="D62" s="22" t="s">
        <v>4</v>
      </c>
      <c r="E62" s="133"/>
    </row>
    <row r="63" spans="1:13" ht="18" customHeight="1" x14ac:dyDescent="0.3">
      <c r="A63" s="16" t="s">
        <v>5</v>
      </c>
      <c r="B63" s="5" t="s">
        <v>121</v>
      </c>
      <c r="C63" s="19">
        <f>'3-BENEFICIOS OP MONITOR'!C14</f>
        <v>24.35</v>
      </c>
      <c r="D63" s="111">
        <f>'3-BENEFICIOS OP MONITOR'!C18</f>
        <v>0</v>
      </c>
      <c r="E63" s="137"/>
      <c r="F63" s="39"/>
      <c r="J63" s="4"/>
      <c r="M63" s="3"/>
    </row>
    <row r="64" spans="1:13" ht="18" customHeight="1" x14ac:dyDescent="0.3">
      <c r="A64" s="16" t="s">
        <v>7</v>
      </c>
      <c r="B64" s="13" t="s">
        <v>119</v>
      </c>
      <c r="C64" s="19">
        <f>'3-BENEFICIOS OP MONITOR'!C29</f>
        <v>24.35</v>
      </c>
      <c r="D64" s="111">
        <f>'3-BENEFICIOS OP MONITOR'!C33</f>
        <v>838.61400000000003</v>
      </c>
      <c r="E64" s="131"/>
    </row>
    <row r="65" spans="1:13" ht="18" customHeight="1" x14ac:dyDescent="0.3">
      <c r="A65" s="16" t="s">
        <v>8</v>
      </c>
      <c r="B65" s="13" t="s">
        <v>120</v>
      </c>
      <c r="C65" s="19" t="s">
        <v>87</v>
      </c>
      <c r="D65" s="111">
        <f>'3-BENEFICIOS OP MONITOR'!C24</f>
        <v>198.02749999999997</v>
      </c>
      <c r="E65" s="131"/>
      <c r="F65" s="39"/>
    </row>
    <row r="66" spans="1:13" ht="18" customHeight="1" x14ac:dyDescent="0.3">
      <c r="A66" s="16" t="s">
        <v>10</v>
      </c>
      <c r="B66" s="13" t="s">
        <v>40</v>
      </c>
      <c r="C66" s="19" t="s">
        <v>87</v>
      </c>
      <c r="D66" s="255">
        <v>0</v>
      </c>
      <c r="E66" s="131"/>
    </row>
    <row r="67" spans="1:13" ht="18" customHeight="1" x14ac:dyDescent="0.3">
      <c r="A67" s="16" t="s">
        <v>12</v>
      </c>
      <c r="B67" s="13" t="s">
        <v>41</v>
      </c>
      <c r="C67" s="19" t="s">
        <v>87</v>
      </c>
      <c r="D67" s="255">
        <v>0</v>
      </c>
      <c r="E67" s="131"/>
    </row>
    <row r="68" spans="1:13" ht="18" customHeight="1" x14ac:dyDescent="0.3">
      <c r="A68" s="16" t="s">
        <v>13</v>
      </c>
      <c r="B68" s="13" t="s">
        <v>42</v>
      </c>
      <c r="C68" s="19" t="s">
        <v>87</v>
      </c>
      <c r="D68" s="255">
        <v>0</v>
      </c>
      <c r="E68" s="131"/>
    </row>
    <row r="69" spans="1:13" ht="18" customHeight="1" x14ac:dyDescent="0.3">
      <c r="A69" s="77" t="s">
        <v>31</v>
      </c>
      <c r="B69" s="174" t="s">
        <v>260</v>
      </c>
      <c r="C69" s="72" t="s">
        <v>87</v>
      </c>
      <c r="D69" s="111">
        <f>'3-BENEFICIOS OP MONITOR'!C38</f>
        <v>0</v>
      </c>
      <c r="E69" s="131"/>
    </row>
    <row r="70" spans="1:13" ht="18" customHeight="1" thickBot="1" x14ac:dyDescent="0.35">
      <c r="A70" s="59" t="s">
        <v>15</v>
      </c>
      <c r="B70" s="60"/>
      <c r="C70" s="60"/>
      <c r="D70" s="28">
        <f>SUM(D63:D69)</f>
        <v>1036.6415</v>
      </c>
      <c r="E70" s="132"/>
    </row>
    <row r="71" spans="1:13" ht="15" customHeight="1" thickBot="1" x14ac:dyDescent="0.35">
      <c r="A71" s="401"/>
      <c r="B71" s="402"/>
      <c r="C71" s="402"/>
      <c r="D71" s="496"/>
      <c r="E71" s="39"/>
    </row>
    <row r="72" spans="1:13" ht="18" customHeight="1" thickBot="1" x14ac:dyDescent="0.35">
      <c r="A72" s="416" t="s">
        <v>43</v>
      </c>
      <c r="B72" s="417"/>
      <c r="C72" s="417"/>
      <c r="D72" s="418"/>
      <c r="E72" s="136"/>
    </row>
    <row r="73" spans="1:13" ht="18" customHeight="1" x14ac:dyDescent="0.3">
      <c r="A73" s="6">
        <v>2</v>
      </c>
      <c r="B73" s="49" t="s">
        <v>44</v>
      </c>
      <c r="C73" s="49"/>
      <c r="D73" s="22" t="s">
        <v>4</v>
      </c>
      <c r="E73" s="133"/>
    </row>
    <row r="74" spans="1:13" ht="18" customHeight="1" x14ac:dyDescent="0.3">
      <c r="A74" s="16" t="s">
        <v>18</v>
      </c>
      <c r="B74" s="5" t="s">
        <v>19</v>
      </c>
      <c r="C74" s="5"/>
      <c r="D74" s="8">
        <f>D43</f>
        <v>626.20089799113327</v>
      </c>
      <c r="E74" s="131"/>
    </row>
    <row r="75" spans="1:13" ht="18" customHeight="1" x14ac:dyDescent="0.3">
      <c r="A75" s="16" t="s">
        <v>24</v>
      </c>
      <c r="B75" s="13" t="s">
        <v>25</v>
      </c>
      <c r="C75" s="13"/>
      <c r="D75" s="8">
        <f>D55</f>
        <v>1415.6395841247372</v>
      </c>
      <c r="E75" s="131"/>
    </row>
    <row r="76" spans="1:13" ht="18" customHeight="1" x14ac:dyDescent="0.3">
      <c r="A76" s="16" t="s">
        <v>38</v>
      </c>
      <c r="B76" s="13" t="s">
        <v>39</v>
      </c>
      <c r="C76" s="13"/>
      <c r="D76" s="8">
        <f>D70</f>
        <v>1036.6415</v>
      </c>
      <c r="E76" s="131"/>
    </row>
    <row r="77" spans="1:13" ht="18" customHeight="1" thickBot="1" x14ac:dyDescent="0.35">
      <c r="A77" s="59" t="s">
        <v>15</v>
      </c>
      <c r="B77" s="60"/>
      <c r="C77" s="60"/>
      <c r="D77" s="28">
        <f>SUM(D74:D76)</f>
        <v>3078.4819821158708</v>
      </c>
      <c r="E77" s="132"/>
    </row>
    <row r="78" spans="1:13" ht="15" customHeight="1" thickBot="1" x14ac:dyDescent="0.35">
      <c r="A78" s="407"/>
      <c r="B78" s="408"/>
      <c r="C78" s="408"/>
      <c r="D78" s="495"/>
      <c r="E78" s="39"/>
      <c r="M78" s="20"/>
    </row>
    <row r="79" spans="1:13" ht="18" customHeight="1" thickBot="1" x14ac:dyDescent="0.35">
      <c r="A79" s="392" t="s">
        <v>45</v>
      </c>
      <c r="B79" s="393"/>
      <c r="C79" s="393"/>
      <c r="D79" s="409"/>
      <c r="E79" s="53"/>
      <c r="M79" s="20"/>
    </row>
    <row r="80" spans="1:13" ht="18" customHeight="1" x14ac:dyDescent="0.3">
      <c r="A80" s="6">
        <v>3</v>
      </c>
      <c r="B80" s="21" t="s">
        <v>46</v>
      </c>
      <c r="C80" s="21" t="s">
        <v>20</v>
      </c>
      <c r="D80" s="22" t="s">
        <v>4</v>
      </c>
      <c r="E80" s="133"/>
      <c r="M80" s="20"/>
    </row>
    <row r="81" spans="1:13" ht="18" customHeight="1" x14ac:dyDescent="0.3">
      <c r="A81" s="16" t="s">
        <v>5</v>
      </c>
      <c r="B81" s="5" t="s">
        <v>47</v>
      </c>
      <c r="C81" s="259">
        <f>((1/12)*0.05)</f>
        <v>4.1666666666666666E-3</v>
      </c>
      <c r="D81" s="8">
        <f>C81*($D$35)</f>
        <v>13.419357491666664</v>
      </c>
      <c r="E81" s="131"/>
    </row>
    <row r="82" spans="1:13" ht="18" customHeight="1" x14ac:dyDescent="0.3">
      <c r="A82" s="16" t="s">
        <v>7</v>
      </c>
      <c r="B82" s="5" t="s">
        <v>48</v>
      </c>
      <c r="C82" s="259">
        <f>C54*C81</f>
        <v>3.3333333333333332E-4</v>
      </c>
      <c r="D82" s="8">
        <f t="shared" ref="D82:D86" si="1">C82*($D$35)</f>
        <v>1.0735485993333331</v>
      </c>
      <c r="E82" s="131"/>
    </row>
    <row r="83" spans="1:13" ht="18" customHeight="1" x14ac:dyDescent="0.3">
      <c r="A83" s="16" t="s">
        <v>8</v>
      </c>
      <c r="B83" s="5" t="s">
        <v>129</v>
      </c>
      <c r="C83" s="260">
        <v>0.02</v>
      </c>
      <c r="D83" s="8">
        <f t="shared" si="1"/>
        <v>64.412915959999992</v>
      </c>
      <c r="E83" s="131"/>
      <c r="M83" s="20"/>
    </row>
    <row r="84" spans="1:13" ht="18" customHeight="1" x14ac:dyDescent="0.3">
      <c r="A84" s="16" t="s">
        <v>10</v>
      </c>
      <c r="B84" s="5" t="s">
        <v>141</v>
      </c>
      <c r="C84" s="260">
        <f>(7/30)/12</f>
        <v>1.9444444444444445E-2</v>
      </c>
      <c r="D84" s="8">
        <f>C84*($D$35)</f>
        <v>62.623668294444435</v>
      </c>
      <c r="E84" s="131"/>
    </row>
    <row r="85" spans="1:13" ht="18" customHeight="1" x14ac:dyDescent="0.3">
      <c r="A85" s="16" t="s">
        <v>12</v>
      </c>
      <c r="B85" s="5" t="s">
        <v>49</v>
      </c>
      <c r="C85" s="260">
        <f>C84*C55</f>
        <v>7.1555555555555565E-3</v>
      </c>
      <c r="D85" s="8">
        <f>C85*($D$35)</f>
        <v>23.045509932355554</v>
      </c>
      <c r="E85" s="131"/>
    </row>
    <row r="86" spans="1:13" ht="18" customHeight="1" x14ac:dyDescent="0.3">
      <c r="A86" s="16" t="s">
        <v>13</v>
      </c>
      <c r="B86" s="5" t="s">
        <v>128</v>
      </c>
      <c r="C86" s="261">
        <v>0.02</v>
      </c>
      <c r="D86" s="8">
        <f t="shared" si="1"/>
        <v>64.412915959999992</v>
      </c>
      <c r="E86" s="131"/>
    </row>
    <row r="87" spans="1:13" ht="18" customHeight="1" thickBot="1" x14ac:dyDescent="0.35">
      <c r="A87" s="59" t="s">
        <v>15</v>
      </c>
      <c r="B87" s="60"/>
      <c r="C87" s="63">
        <f>SUM(C81:C86)</f>
        <v>7.1099999999999997E-2</v>
      </c>
      <c r="D87" s="28">
        <f>SUM(D81:D86)</f>
        <v>228.98791623779996</v>
      </c>
      <c r="E87" s="132"/>
    </row>
    <row r="88" spans="1:13" ht="51" customHeight="1" x14ac:dyDescent="0.3">
      <c r="A88" s="419" t="s">
        <v>142</v>
      </c>
      <c r="B88" s="420"/>
      <c r="C88" s="420"/>
      <c r="D88" s="497"/>
      <c r="E88" s="110"/>
    </row>
    <row r="89" spans="1:13" ht="15" customHeight="1" thickBot="1" x14ac:dyDescent="0.35">
      <c r="A89" s="401"/>
      <c r="B89" s="402"/>
      <c r="C89" s="402"/>
      <c r="D89" s="496"/>
      <c r="E89" s="39"/>
    </row>
    <row r="90" spans="1:13" ht="18" customHeight="1" thickBot="1" x14ac:dyDescent="0.35">
      <c r="A90" s="392" t="s">
        <v>143</v>
      </c>
      <c r="B90" s="393"/>
      <c r="C90" s="393"/>
      <c r="D90" s="409"/>
      <c r="E90" s="53"/>
    </row>
    <row r="91" spans="1:13" ht="34.5" customHeight="1" thickBot="1" x14ac:dyDescent="0.35">
      <c r="A91" s="421" t="s">
        <v>144</v>
      </c>
      <c r="B91" s="422"/>
      <c r="C91" s="422"/>
      <c r="D91" s="498"/>
      <c r="E91" s="138"/>
    </row>
    <row r="92" spans="1:13" ht="16.5" customHeight="1" x14ac:dyDescent="0.3">
      <c r="A92" s="423" t="s">
        <v>51</v>
      </c>
      <c r="B92" s="424"/>
      <c r="C92" s="424"/>
      <c r="D92" s="425"/>
      <c r="E92" s="139"/>
    </row>
    <row r="93" spans="1:13" ht="18" customHeight="1" x14ac:dyDescent="0.3">
      <c r="A93" s="16" t="s">
        <v>52</v>
      </c>
      <c r="B93" s="11" t="s">
        <v>53</v>
      </c>
      <c r="C93" s="11" t="s">
        <v>20</v>
      </c>
      <c r="D93" s="17" t="s">
        <v>4</v>
      </c>
      <c r="E93" s="133"/>
    </row>
    <row r="94" spans="1:13" ht="18" customHeight="1" x14ac:dyDescent="0.3">
      <c r="A94" s="7" t="s">
        <v>5</v>
      </c>
      <c r="B94" s="5" t="s">
        <v>85</v>
      </c>
      <c r="C94" s="262">
        <f>((1/12)+(1/12)+(1/3/12))/12</f>
        <v>1.6203703703703703E-2</v>
      </c>
      <c r="D94" s="8">
        <f t="shared" ref="D94:D99" si="2">C94*($D$35)</f>
        <v>52.186390245370362</v>
      </c>
      <c r="E94" s="131"/>
    </row>
    <row r="95" spans="1:13" ht="18" customHeight="1" x14ac:dyDescent="0.3">
      <c r="A95" s="7" t="s">
        <v>7</v>
      </c>
      <c r="B95" s="5" t="s">
        <v>54</v>
      </c>
      <c r="C95" s="262">
        <f>(2/30)/12</f>
        <v>5.5555555555555558E-3</v>
      </c>
      <c r="D95" s="8">
        <f t="shared" si="2"/>
        <v>17.892476655555555</v>
      </c>
      <c r="E95" s="131"/>
    </row>
    <row r="96" spans="1:13" ht="18" customHeight="1" x14ac:dyDescent="0.3">
      <c r="A96" s="7" t="s">
        <v>8</v>
      </c>
      <c r="B96" s="5" t="s">
        <v>55</v>
      </c>
      <c r="C96" s="262">
        <f>((5/30)/12)*0.02</f>
        <v>2.7777777777777778E-4</v>
      </c>
      <c r="D96" s="8">
        <f t="shared" si="2"/>
        <v>0.89462383277777768</v>
      </c>
      <c r="E96" s="131"/>
    </row>
    <row r="97" spans="1:6" ht="18" customHeight="1" x14ac:dyDescent="0.3">
      <c r="A97" s="7" t="s">
        <v>10</v>
      </c>
      <c r="B97" s="5" t="s">
        <v>56</v>
      </c>
      <c r="C97" s="262">
        <f>(((15/30)/12)*0.0078)</f>
        <v>3.2499999999999999E-4</v>
      </c>
      <c r="D97" s="8">
        <f t="shared" si="2"/>
        <v>1.0467098843499998</v>
      </c>
      <c r="E97" s="131"/>
    </row>
    <row r="98" spans="1:6" ht="18" customHeight="1" x14ac:dyDescent="0.3">
      <c r="A98" s="7" t="s">
        <v>12</v>
      </c>
      <c r="B98" s="5" t="s">
        <v>57</v>
      </c>
      <c r="C98" s="262">
        <f>((1+1/3)/12)*0.02*((4/12))</f>
        <v>7.407407407407407E-4</v>
      </c>
      <c r="D98" s="8">
        <f t="shared" si="2"/>
        <v>2.3856635540740738</v>
      </c>
      <c r="E98" s="131"/>
    </row>
    <row r="99" spans="1:6" ht="18" customHeight="1" x14ac:dyDescent="0.3">
      <c r="A99" s="7" t="s">
        <v>13</v>
      </c>
      <c r="B99" s="5" t="s">
        <v>99</v>
      </c>
      <c r="C99" s="262">
        <v>0</v>
      </c>
      <c r="D99" s="8">
        <f t="shared" si="2"/>
        <v>0</v>
      </c>
      <c r="E99" s="131"/>
    </row>
    <row r="100" spans="1:6" ht="18" customHeight="1" x14ac:dyDescent="0.3">
      <c r="A100" s="426" t="s">
        <v>97</v>
      </c>
      <c r="B100" s="427"/>
      <c r="C100" s="114">
        <f>SUM(C94:C99)</f>
        <v>2.3102777777777774E-2</v>
      </c>
      <c r="D100" s="115">
        <f>SUM(D94:D99)</f>
        <v>74.405864172127764</v>
      </c>
      <c r="E100" s="140"/>
      <c r="F100" s="27"/>
    </row>
    <row r="101" spans="1:6" ht="18" customHeight="1" x14ac:dyDescent="0.3">
      <c r="A101" s="7" t="s">
        <v>88</v>
      </c>
      <c r="B101" s="5" t="s">
        <v>98</v>
      </c>
      <c r="C101" s="52">
        <f>C100*C55</f>
        <v>8.5018222222222224E-3</v>
      </c>
      <c r="D101" s="111">
        <f>C101*($D$35)</f>
        <v>27.381358015343018</v>
      </c>
      <c r="E101" s="137"/>
    </row>
    <row r="102" spans="1:6" ht="18" customHeight="1" thickBot="1" x14ac:dyDescent="0.35">
      <c r="A102" s="428" t="s">
        <v>15</v>
      </c>
      <c r="B102" s="429"/>
      <c r="C102" s="112">
        <f>SUM(C100:C101)</f>
        <v>3.1604599999999997E-2</v>
      </c>
      <c r="D102" s="113">
        <f>SUM(D100:D101)</f>
        <v>101.78722218747077</v>
      </c>
      <c r="E102" s="141"/>
      <c r="F102" s="27"/>
    </row>
    <row r="103" spans="1:6" ht="15" customHeight="1" thickBot="1" x14ac:dyDescent="0.35">
      <c r="A103" s="407"/>
      <c r="B103" s="408"/>
      <c r="C103" s="408"/>
      <c r="D103" s="495"/>
      <c r="E103" s="39"/>
    </row>
    <row r="104" spans="1:6" ht="15" customHeight="1" x14ac:dyDescent="0.3">
      <c r="A104" s="394" t="s">
        <v>126</v>
      </c>
      <c r="B104" s="403"/>
      <c r="C104" s="403"/>
      <c r="D104" s="404"/>
      <c r="E104" s="133"/>
    </row>
    <row r="105" spans="1:6" ht="15" customHeight="1" x14ac:dyDescent="0.3">
      <c r="A105" s="78" t="s">
        <v>58</v>
      </c>
      <c r="B105" s="79" t="s">
        <v>59</v>
      </c>
      <c r="C105" s="79" t="s">
        <v>4</v>
      </c>
      <c r="D105" s="80"/>
      <c r="E105" s="142"/>
    </row>
    <row r="106" spans="1:6" ht="15" customHeight="1" x14ac:dyDescent="0.3">
      <c r="A106" s="78" t="s">
        <v>5</v>
      </c>
      <c r="B106" s="81" t="s">
        <v>60</v>
      </c>
      <c r="C106" s="82">
        <v>0</v>
      </c>
      <c r="D106" s="83">
        <v>0</v>
      </c>
      <c r="E106" s="143"/>
    </row>
    <row r="107" spans="1:6" ht="15" customHeight="1" thickBot="1" x14ac:dyDescent="0.35">
      <c r="A107" s="405" t="s">
        <v>15</v>
      </c>
      <c r="B107" s="406"/>
      <c r="C107" s="84">
        <f>SUM(C106)</f>
        <v>0</v>
      </c>
      <c r="D107" s="85">
        <f>SUM(D106)</f>
        <v>0</v>
      </c>
      <c r="E107" s="144"/>
    </row>
    <row r="108" spans="1:6" ht="15" customHeight="1" thickBot="1" x14ac:dyDescent="0.35">
      <c r="A108" s="407"/>
      <c r="B108" s="408"/>
      <c r="C108" s="408"/>
      <c r="D108" s="495"/>
      <c r="E108" s="39"/>
    </row>
    <row r="109" spans="1:6" ht="15" customHeight="1" x14ac:dyDescent="0.3">
      <c r="A109" s="394" t="s">
        <v>61</v>
      </c>
      <c r="B109" s="403"/>
      <c r="C109" s="403"/>
      <c r="D109" s="404"/>
      <c r="E109" s="133"/>
    </row>
    <row r="110" spans="1:6" ht="18" customHeight="1" x14ac:dyDescent="0.3">
      <c r="A110" s="16">
        <v>4</v>
      </c>
      <c r="B110" s="48" t="s">
        <v>62</v>
      </c>
      <c r="C110" s="48"/>
      <c r="D110" s="17" t="s">
        <v>4</v>
      </c>
      <c r="E110" s="133"/>
    </row>
    <row r="111" spans="1:6" ht="18" customHeight="1" x14ac:dyDescent="0.3">
      <c r="A111" s="16" t="s">
        <v>52</v>
      </c>
      <c r="B111" s="13" t="s">
        <v>53</v>
      </c>
      <c r="C111" s="13"/>
      <c r="D111" s="8">
        <f>D102</f>
        <v>101.78722218747077</v>
      </c>
      <c r="E111" s="131"/>
    </row>
    <row r="112" spans="1:6" ht="18" customHeight="1" x14ac:dyDescent="0.3">
      <c r="A112" s="78" t="s">
        <v>58</v>
      </c>
      <c r="B112" s="86" t="s">
        <v>63</v>
      </c>
      <c r="C112" s="86"/>
      <c r="D112" s="83">
        <f>C107</f>
        <v>0</v>
      </c>
      <c r="E112" s="143"/>
    </row>
    <row r="113" spans="1:10" ht="18" customHeight="1" thickBot="1" x14ac:dyDescent="0.35">
      <c r="A113" s="59" t="s">
        <v>15</v>
      </c>
      <c r="B113" s="60"/>
      <c r="C113" s="60"/>
      <c r="D113" s="28">
        <f>SUM(D111:D112)</f>
        <v>101.78722218747077</v>
      </c>
      <c r="E113" s="132"/>
    </row>
    <row r="114" spans="1:10" ht="15" customHeight="1" thickBot="1" x14ac:dyDescent="0.35">
      <c r="A114" s="407"/>
      <c r="B114" s="408"/>
      <c r="C114" s="408"/>
      <c r="D114" s="495"/>
      <c r="E114" s="39"/>
    </row>
    <row r="115" spans="1:10" ht="18" customHeight="1" thickBot="1" x14ac:dyDescent="0.35">
      <c r="A115" s="392" t="s">
        <v>64</v>
      </c>
      <c r="B115" s="393"/>
      <c r="C115" s="393"/>
      <c r="D115" s="409"/>
      <c r="E115" s="53"/>
    </row>
    <row r="116" spans="1:10" ht="18" customHeight="1" x14ac:dyDescent="0.3">
      <c r="A116" s="6">
        <v>5</v>
      </c>
      <c r="B116" s="49" t="s">
        <v>65</v>
      </c>
      <c r="C116" s="49"/>
      <c r="D116" s="22" t="s">
        <v>4</v>
      </c>
      <c r="E116" s="133"/>
    </row>
    <row r="117" spans="1:10" ht="18" customHeight="1" x14ac:dyDescent="0.3">
      <c r="A117" s="16" t="s">
        <v>5</v>
      </c>
      <c r="B117" s="13" t="s">
        <v>66</v>
      </c>
      <c r="C117" s="13"/>
      <c r="D117" s="8">
        <f>'4-CUSTOS UNIFORMES'!F22</f>
        <v>0</v>
      </c>
      <c r="E117" s="131"/>
    </row>
    <row r="118" spans="1:10" ht="18" customHeight="1" x14ac:dyDescent="0.3">
      <c r="A118" s="16" t="s">
        <v>7</v>
      </c>
      <c r="B118" s="13" t="s">
        <v>127</v>
      </c>
      <c r="C118" s="13"/>
      <c r="D118" s="8">
        <f>'5-CUSTOS MATERIAIS E EQUIP'!F20</f>
        <v>0</v>
      </c>
      <c r="E118" s="131"/>
      <c r="H118" s="23"/>
      <c r="I118" s="23"/>
      <c r="J118" s="23"/>
    </row>
    <row r="119" spans="1:10" ht="18" customHeight="1" x14ac:dyDescent="0.3">
      <c r="A119" s="16" t="s">
        <v>8</v>
      </c>
      <c r="B119" s="13" t="s">
        <v>67</v>
      </c>
      <c r="C119" s="13"/>
      <c r="D119" s="8">
        <f>'5-CUSTOS MATERIAIS E EQUIP'!F28</f>
        <v>0</v>
      </c>
      <c r="E119" s="131"/>
      <c r="H119" s="23"/>
      <c r="I119" s="23"/>
      <c r="J119" s="23"/>
    </row>
    <row r="120" spans="1:10" ht="18" customHeight="1" x14ac:dyDescent="0.3">
      <c r="A120" s="16" t="s">
        <v>10</v>
      </c>
      <c r="B120" s="263" t="s">
        <v>14</v>
      </c>
      <c r="C120" s="13"/>
      <c r="D120" s="255">
        <v>0</v>
      </c>
      <c r="E120" s="131"/>
      <c r="H120" s="23"/>
      <c r="I120" s="23"/>
      <c r="J120" s="23"/>
    </row>
    <row r="121" spans="1:10" ht="18" customHeight="1" thickBot="1" x14ac:dyDescent="0.35">
      <c r="A121" s="59" t="s">
        <v>15</v>
      </c>
      <c r="B121" s="60"/>
      <c r="C121" s="60"/>
      <c r="D121" s="28">
        <f>SUM(D117:D120)</f>
        <v>0</v>
      </c>
      <c r="E121" s="132"/>
      <c r="H121" s="23"/>
      <c r="I121" s="23"/>
      <c r="J121" s="23"/>
    </row>
    <row r="122" spans="1:10" ht="15" customHeight="1" thickBot="1" x14ac:dyDescent="0.35">
      <c r="A122" s="401"/>
      <c r="B122" s="402"/>
      <c r="C122" s="402"/>
      <c r="D122" s="496"/>
      <c r="E122" s="39"/>
    </row>
    <row r="123" spans="1:10" ht="18" customHeight="1" thickBot="1" x14ac:dyDescent="0.35">
      <c r="A123" s="392" t="s">
        <v>68</v>
      </c>
      <c r="B123" s="393"/>
      <c r="C123" s="393"/>
      <c r="D123" s="409"/>
      <c r="E123" s="53"/>
    </row>
    <row r="124" spans="1:10" ht="31.5" customHeight="1" x14ac:dyDescent="0.3">
      <c r="A124" s="410" t="s">
        <v>244</v>
      </c>
      <c r="B124" s="411"/>
      <c r="C124" s="264" t="s">
        <v>243</v>
      </c>
      <c r="D124" s="67" t="str">
        <f>C124</f>
        <v>Lucro presumido</v>
      </c>
      <c r="E124" s="145"/>
    </row>
    <row r="125" spans="1:10" ht="18" customHeight="1" x14ac:dyDescent="0.3">
      <c r="A125" s="16">
        <v>6</v>
      </c>
      <c r="B125" s="11" t="s">
        <v>69</v>
      </c>
      <c r="C125" s="11" t="s">
        <v>20</v>
      </c>
      <c r="D125" s="17" t="s">
        <v>4</v>
      </c>
      <c r="E125" s="133"/>
    </row>
    <row r="126" spans="1:10" ht="18" customHeight="1" x14ac:dyDescent="0.3">
      <c r="A126" s="7" t="s">
        <v>5</v>
      </c>
      <c r="B126" s="24" t="s">
        <v>70</v>
      </c>
      <c r="C126" s="265">
        <v>0</v>
      </c>
      <c r="D126" s="14">
        <f>$C126*D$144</f>
        <v>0</v>
      </c>
      <c r="E126" s="132"/>
    </row>
    <row r="127" spans="1:10" ht="18" customHeight="1" x14ac:dyDescent="0.3">
      <c r="A127" s="7" t="s">
        <v>7</v>
      </c>
      <c r="B127" s="24" t="s">
        <v>71</v>
      </c>
      <c r="C127" s="265">
        <v>0</v>
      </c>
      <c r="D127" s="14">
        <f>$C127*(D$144+D126)</f>
        <v>0</v>
      </c>
      <c r="E127" s="132"/>
    </row>
    <row r="128" spans="1:10" ht="18" customHeight="1" x14ac:dyDescent="0.3">
      <c r="A128" s="25" t="s">
        <v>8</v>
      </c>
      <c r="B128" s="26" t="s">
        <v>72</v>
      </c>
      <c r="C128" s="284">
        <f>SUM(C129:C132)</f>
        <v>8.6499999999999994E-2</v>
      </c>
      <c r="D128" s="14">
        <f>SUM(D129:D132)</f>
        <v>627.79047887663796</v>
      </c>
      <c r="E128" s="132"/>
      <c r="I128" s="27"/>
    </row>
    <row r="129" spans="1:10" ht="18" customHeight="1" x14ac:dyDescent="0.3">
      <c r="A129" s="7" t="s">
        <v>73</v>
      </c>
      <c r="B129" s="13" t="s">
        <v>74</v>
      </c>
      <c r="C129" s="266" cm="1">
        <f t="array" ref="C129">_xlfn.IFS(C124="Lucro presumido",0.65%,C124="Lucro real",1.65%,C124="Outros regimes",0%)</f>
        <v>6.5000000000000006E-3</v>
      </c>
      <c r="D129" s="126">
        <f>($D$144+$D$126+$D$127)*C129/(1-$C$128)</f>
        <v>47.175007083215569</v>
      </c>
      <c r="E129" s="146"/>
      <c r="I129" s="27"/>
    </row>
    <row r="130" spans="1:10" ht="18" customHeight="1" x14ac:dyDescent="0.3">
      <c r="A130" s="7" t="s">
        <v>75</v>
      </c>
      <c r="B130" s="13" t="s">
        <v>76</v>
      </c>
      <c r="C130" s="266" cm="1">
        <f t="array" ref="C130">_xlfn.IFS(C124="Lucro presumido",3%,C124="Lucro real",7.6%,C124="Outros regimes",0%)</f>
        <v>0.03</v>
      </c>
      <c r="D130" s="126">
        <f>($D$144+$D$126+$D$127)*C130/(1-$C$128)</f>
        <v>217.73080192253337</v>
      </c>
      <c r="E130" s="146"/>
      <c r="J130" s="27"/>
    </row>
    <row r="131" spans="1:10" ht="18" customHeight="1" x14ac:dyDescent="0.3">
      <c r="A131" s="7" t="s">
        <v>77</v>
      </c>
      <c r="B131" s="13" t="s">
        <v>147</v>
      </c>
      <c r="C131" s="266">
        <f>IF(C124="Outros regimes",0%,5%)</f>
        <v>0.05</v>
      </c>
      <c r="D131" s="126">
        <f>($D$144+$D$126+$D$127)*C131/(1-$C$128)</f>
        <v>362.88466987088901</v>
      </c>
      <c r="E131" s="146"/>
      <c r="J131" s="27"/>
    </row>
    <row r="132" spans="1:10" ht="18" customHeight="1" x14ac:dyDescent="0.3">
      <c r="A132" s="118" t="s">
        <v>149</v>
      </c>
      <c r="B132" s="119" t="s">
        <v>78</v>
      </c>
      <c r="C132" s="267">
        <v>0</v>
      </c>
      <c r="D132" s="120">
        <f>($D$144+$D$126+$D$127)*C132/(1-$C$128)</f>
        <v>0</v>
      </c>
      <c r="E132" s="147"/>
      <c r="J132" s="27"/>
    </row>
    <row r="133" spans="1:10" ht="18" customHeight="1" thickBot="1" x14ac:dyDescent="0.35">
      <c r="A133" s="59" t="s">
        <v>15</v>
      </c>
      <c r="B133" s="60"/>
      <c r="C133" s="65">
        <f>SUM(C126:C128)</f>
        <v>8.6499999999999994E-2</v>
      </c>
      <c r="D133" s="66">
        <f>SUM(D126:D128)</f>
        <v>627.79047887663796</v>
      </c>
      <c r="E133" s="148"/>
      <c r="J133" s="27"/>
    </row>
    <row r="134" spans="1:10" ht="21.75" customHeight="1" x14ac:dyDescent="0.3">
      <c r="A134" s="412" t="s">
        <v>79</v>
      </c>
      <c r="B134" s="413"/>
      <c r="C134" s="413"/>
      <c r="D134" s="499"/>
      <c r="E134" s="64"/>
      <c r="J134" s="27"/>
    </row>
    <row r="135" spans="1:10" ht="25.5" customHeight="1" x14ac:dyDescent="0.3">
      <c r="A135" s="414" t="s">
        <v>148</v>
      </c>
      <c r="B135" s="415"/>
      <c r="C135" s="415"/>
      <c r="D135" s="500"/>
      <c r="E135" s="117"/>
      <c r="J135" s="27"/>
    </row>
    <row r="136" spans="1:10" ht="15" customHeight="1" thickBot="1" x14ac:dyDescent="0.35">
      <c r="A136" s="401"/>
      <c r="B136" s="402"/>
      <c r="C136" s="402"/>
      <c r="D136" s="496"/>
      <c r="E136" s="39"/>
    </row>
    <row r="137" spans="1:10" ht="18" customHeight="1" thickBot="1" x14ac:dyDescent="0.35">
      <c r="A137" s="392" t="s">
        <v>80</v>
      </c>
      <c r="B137" s="393"/>
      <c r="C137" s="393"/>
      <c r="D137" s="409"/>
      <c r="E137" s="53"/>
    </row>
    <row r="138" spans="1:10" ht="18" customHeight="1" x14ac:dyDescent="0.3">
      <c r="A138" s="394" t="s">
        <v>81</v>
      </c>
      <c r="B138" s="395"/>
      <c r="C138" s="49"/>
      <c r="D138" s="22" t="s">
        <v>82</v>
      </c>
      <c r="E138" s="133"/>
      <c r="J138" s="27"/>
    </row>
    <row r="139" spans="1:10" ht="18" customHeight="1" x14ac:dyDescent="0.3">
      <c r="A139" s="7" t="s">
        <v>5</v>
      </c>
      <c r="B139" s="5" t="s">
        <v>2</v>
      </c>
      <c r="C139" s="5"/>
      <c r="D139" s="221">
        <f>D35</f>
        <v>3220.6457979999996</v>
      </c>
      <c r="E139" s="149"/>
      <c r="H139" s="27"/>
    </row>
    <row r="140" spans="1:10" ht="18" customHeight="1" x14ac:dyDescent="0.3">
      <c r="A140" s="7" t="s">
        <v>7</v>
      </c>
      <c r="B140" s="5" t="s">
        <v>16</v>
      </c>
      <c r="C140" s="5"/>
      <c r="D140" s="221">
        <f>D77</f>
        <v>3078.4819821158708</v>
      </c>
      <c r="E140" s="149"/>
      <c r="J140" s="27"/>
    </row>
    <row r="141" spans="1:10" ht="18" customHeight="1" x14ac:dyDescent="0.3">
      <c r="A141" s="7" t="s">
        <v>8</v>
      </c>
      <c r="B141" s="5" t="s">
        <v>45</v>
      </c>
      <c r="C141" s="5"/>
      <c r="D141" s="221">
        <f>D87</f>
        <v>228.98791623779996</v>
      </c>
      <c r="E141" s="149"/>
      <c r="J141" s="27"/>
    </row>
    <row r="142" spans="1:10" ht="18" customHeight="1" x14ac:dyDescent="0.3">
      <c r="A142" s="7" t="s">
        <v>10</v>
      </c>
      <c r="B142" s="5" t="s">
        <v>50</v>
      </c>
      <c r="C142" s="5"/>
      <c r="D142" s="221">
        <f>D113</f>
        <v>101.78722218747077</v>
      </c>
      <c r="E142" s="149"/>
      <c r="H142" s="27"/>
      <c r="J142" s="27"/>
    </row>
    <row r="143" spans="1:10" ht="18" customHeight="1" x14ac:dyDescent="0.3">
      <c r="A143" s="7" t="s">
        <v>12</v>
      </c>
      <c r="B143" s="5" t="s">
        <v>64</v>
      </c>
      <c r="C143" s="5"/>
      <c r="D143" s="221">
        <f>D121</f>
        <v>0</v>
      </c>
      <c r="E143" s="149"/>
      <c r="H143" s="27"/>
      <c r="J143" s="27"/>
    </row>
    <row r="144" spans="1:10" ht="18" customHeight="1" x14ac:dyDescent="0.3">
      <c r="A144" s="396" t="s">
        <v>83</v>
      </c>
      <c r="B144" s="397"/>
      <c r="C144" s="48"/>
      <c r="D144" s="222">
        <f>SUM(D139:D143)</f>
        <v>6629.9029185411409</v>
      </c>
      <c r="E144" s="148"/>
    </row>
    <row r="145" spans="1:7" ht="18" customHeight="1" x14ac:dyDescent="0.3">
      <c r="A145" s="7" t="s">
        <v>13</v>
      </c>
      <c r="B145" s="13" t="s">
        <v>68</v>
      </c>
      <c r="C145" s="13"/>
      <c r="D145" s="221">
        <f>D133</f>
        <v>627.79047887663796</v>
      </c>
      <c r="E145" s="149"/>
    </row>
    <row r="146" spans="1:7" ht="18" customHeight="1" thickBot="1" x14ac:dyDescent="0.35">
      <c r="A146" s="398" t="s">
        <v>84</v>
      </c>
      <c r="B146" s="399"/>
      <c r="C146" s="50"/>
      <c r="D146" s="223">
        <f>SUM(D144:D145)</f>
        <v>7257.6933974177791</v>
      </c>
      <c r="E146" s="150"/>
    </row>
    <row r="147" spans="1:7" ht="18" customHeight="1" x14ac:dyDescent="0.3"/>
    <row r="148" spans="1:7" x14ac:dyDescent="0.3">
      <c r="C148" s="400"/>
      <c r="D148" s="400"/>
      <c r="E148" s="400"/>
      <c r="F148" s="400"/>
      <c r="G148" s="400"/>
    </row>
    <row r="151" spans="1:7" x14ac:dyDescent="0.3">
      <c r="G151" s="27"/>
    </row>
    <row r="152" spans="1:7" x14ac:dyDescent="0.3">
      <c r="G152" s="27"/>
    </row>
    <row r="153" spans="1:7" x14ac:dyDescent="0.3">
      <c r="G153" s="27"/>
    </row>
    <row r="154" spans="1:7" x14ac:dyDescent="0.3">
      <c r="G154" s="27"/>
    </row>
    <row r="155" spans="1:7" x14ac:dyDescent="0.3">
      <c r="G155" s="27"/>
    </row>
  </sheetData>
  <sheetProtection algorithmName="SHA-512" hashValue="DzlfWw2v91wu2PLJcOT1qjbREjwM5X1yMAwdhgGIpCi4+u0kkrMzQL5KiKM0RBOWARrKLuyiF0oL5qeQr9wd+A==" saltValue="Edt/x3Bl0J95x7OjDkDJNQ==" spinCount="100000" sheet="1" objects="1" scenarios="1"/>
  <mergeCells count="69">
    <mergeCell ref="B14:C14"/>
    <mergeCell ref="A1:D1"/>
    <mergeCell ref="A2:D2"/>
    <mergeCell ref="F2:K2"/>
    <mergeCell ref="A3:D3"/>
    <mergeCell ref="F3:K8"/>
    <mergeCell ref="A8:D8"/>
    <mergeCell ref="B9:C9"/>
    <mergeCell ref="B10:C10"/>
    <mergeCell ref="B11:C11"/>
    <mergeCell ref="B12:C12"/>
    <mergeCell ref="B13:C13"/>
    <mergeCell ref="A4:E4"/>
    <mergeCell ref="A5:E5"/>
    <mergeCell ref="A6:E6"/>
    <mergeCell ref="A7:E7"/>
    <mergeCell ref="A35:B35"/>
    <mergeCell ref="B15:C15"/>
    <mergeCell ref="B16:C16"/>
    <mergeCell ref="B17:C17"/>
    <mergeCell ref="B18:C18"/>
    <mergeCell ref="B19:C19"/>
    <mergeCell ref="B20:C20"/>
    <mergeCell ref="A21:D21"/>
    <mergeCell ref="A22:D22"/>
    <mergeCell ref="A23:D23"/>
    <mergeCell ref="A24:D24"/>
    <mergeCell ref="A26:D26"/>
    <mergeCell ref="A61:D61"/>
    <mergeCell ref="A36:D36"/>
    <mergeCell ref="A38:D38"/>
    <mergeCell ref="A39:D39"/>
    <mergeCell ref="A43:B43"/>
    <mergeCell ref="A44:D44"/>
    <mergeCell ref="A45:D45"/>
    <mergeCell ref="A56:D56"/>
    <mergeCell ref="A57:D57"/>
    <mergeCell ref="A58:D58"/>
    <mergeCell ref="A59:D59"/>
    <mergeCell ref="A60:D60"/>
    <mergeCell ref="A146:B146"/>
    <mergeCell ref="C148:G148"/>
    <mergeCell ref="A136:D136"/>
    <mergeCell ref="A104:D104"/>
    <mergeCell ref="A107:B107"/>
    <mergeCell ref="A108:D108"/>
    <mergeCell ref="A109:D109"/>
    <mergeCell ref="A114:D114"/>
    <mergeCell ref="A115:D115"/>
    <mergeCell ref="A122:D122"/>
    <mergeCell ref="A123:D123"/>
    <mergeCell ref="A124:B124"/>
    <mergeCell ref="A134:D134"/>
    <mergeCell ref="A135:D135"/>
    <mergeCell ref="A137:D137"/>
    <mergeCell ref="A138:B138"/>
    <mergeCell ref="A144:B144"/>
    <mergeCell ref="A103:D103"/>
    <mergeCell ref="A71:D71"/>
    <mergeCell ref="A72:D72"/>
    <mergeCell ref="A78:D78"/>
    <mergeCell ref="A79:D79"/>
    <mergeCell ref="A88:D88"/>
    <mergeCell ref="A89:D89"/>
    <mergeCell ref="A90:D90"/>
    <mergeCell ref="A91:D91"/>
    <mergeCell ref="A92:D92"/>
    <mergeCell ref="A100:B100"/>
    <mergeCell ref="A102:B102"/>
  </mergeCells>
  <dataValidations count="2">
    <dataValidation type="list" allowBlank="1" showInputMessage="1" showErrorMessage="1" sqref="E124" xr:uid="{10DFF82A-DBCE-4AB3-8F82-7351ADB01648}">
      <formula1>"Lucro presumido,Lucro real"</formula1>
    </dataValidation>
    <dataValidation type="list" allowBlank="1" showInputMessage="1" showErrorMessage="1" sqref="C124" xr:uid="{4F80CA67-32FF-4E7E-B78E-A34F78256242}">
      <formula1>"Lucro presumido,Lucro real, Outros Regimes"</formula1>
    </dataValidation>
  </dataValidations>
  <printOptions horizontalCentered="1"/>
  <pageMargins left="0.25" right="0.25" top="0.75" bottom="0.75" header="0.3" footer="0.3"/>
  <pageSetup paperSize="9" scale="76" fitToHeight="0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59F97-2337-4105-9EA3-AD8933E8E8E4}">
  <sheetPr>
    <tabColor rgb="FF002060"/>
    <pageSetUpPr fitToPage="1"/>
  </sheetPr>
  <dimension ref="A1:F39"/>
  <sheetViews>
    <sheetView view="pageBreakPreview" zoomScaleNormal="85" zoomScaleSheetLayoutView="100" workbookViewId="0">
      <selection activeCell="C37" sqref="C37:D37"/>
    </sheetView>
  </sheetViews>
  <sheetFormatPr defaultRowHeight="14.4" x14ac:dyDescent="0.3"/>
  <cols>
    <col min="1" max="1" width="0.88671875" style="23" customWidth="1"/>
    <col min="2" max="2" width="55.44140625" style="23" customWidth="1"/>
    <col min="3" max="3" width="14" style="23" customWidth="1"/>
    <col min="4" max="4" width="18.33203125" style="23" customWidth="1"/>
    <col min="5" max="5" width="2.109375" style="23" customWidth="1"/>
    <col min="6" max="6" width="0" hidden="1" customWidth="1"/>
  </cols>
  <sheetData>
    <row r="1" spans="1:6" ht="97.5" customHeight="1" thickBot="1" x14ac:dyDescent="0.35">
      <c r="A1" s="523" t="s">
        <v>146</v>
      </c>
      <c r="B1" s="523"/>
      <c r="C1" s="523"/>
      <c r="D1" s="523"/>
      <c r="E1" s="523"/>
      <c r="F1" s="123"/>
    </row>
    <row r="2" spans="1:6" ht="18" x14ac:dyDescent="0.3">
      <c r="A2" s="124"/>
      <c r="B2" s="372" t="s">
        <v>123</v>
      </c>
      <c r="C2" s="373"/>
      <c r="D2" s="374"/>
      <c r="E2" s="123"/>
      <c r="F2" s="123"/>
    </row>
    <row r="3" spans="1:6" ht="31.5" customHeight="1" x14ac:dyDescent="0.3">
      <c r="A3" s="124"/>
      <c r="B3" s="520" t="s">
        <v>190</v>
      </c>
      <c r="C3" s="521"/>
      <c r="D3" s="522"/>
      <c r="E3" s="123"/>
      <c r="F3" s="123"/>
    </row>
    <row r="4" spans="1:6" x14ac:dyDescent="0.3">
      <c r="A4" s="124"/>
      <c r="B4" s="378" t="str">
        <f>'QUADRO RESUMO'!$B$4</f>
        <v>Número do  Processo: CRQ-IV 07/2026</v>
      </c>
      <c r="C4" s="379"/>
      <c r="D4" s="380"/>
      <c r="E4" s="123"/>
      <c r="F4" s="123"/>
    </row>
    <row r="5" spans="1:6" x14ac:dyDescent="0.3">
      <c r="A5" s="124"/>
      <c r="B5" s="175" t="str">
        <f>'QUADRO RESUMO'!$B$5</f>
        <v>Número da Licitação: Pregão Eletrônico nº 90005/2026</v>
      </c>
      <c r="C5" s="165"/>
      <c r="D5" s="176"/>
      <c r="E5" s="123"/>
      <c r="F5" s="123"/>
    </row>
    <row r="6" spans="1:6" x14ac:dyDescent="0.3">
      <c r="A6" s="124"/>
      <c r="B6" s="175" t="str">
        <f>'QUADRO RESUMO'!$B$6</f>
        <v xml:space="preserve">Nome da Empresa: </v>
      </c>
      <c r="C6" s="165"/>
      <c r="D6" s="176"/>
      <c r="E6" s="123"/>
      <c r="F6" s="123"/>
    </row>
    <row r="7" spans="1:6" ht="22.5" customHeight="1" thickBot="1" x14ac:dyDescent="0.35">
      <c r="A7" s="124"/>
      <c r="B7" s="375" t="str">
        <f>'QUADRO RESUMO'!$B$7</f>
        <v xml:space="preserve">CNPJ: </v>
      </c>
      <c r="C7" s="376"/>
      <c r="D7" s="377"/>
      <c r="E7" s="123"/>
      <c r="F7" s="123"/>
    </row>
    <row r="8" spans="1:6" x14ac:dyDescent="0.3">
      <c r="A8" s="35"/>
      <c r="B8" s="507" t="s">
        <v>167</v>
      </c>
      <c r="C8" s="508"/>
      <c r="D8" s="509"/>
      <c r="E8" s="35"/>
      <c r="F8" s="123"/>
    </row>
    <row r="9" spans="1:6" x14ac:dyDescent="0.3">
      <c r="A9" s="35"/>
      <c r="B9" s="510"/>
      <c r="C9" s="511"/>
      <c r="D9" s="512"/>
      <c r="E9" s="35"/>
      <c r="F9" s="123"/>
    </row>
    <row r="10" spans="1:6" ht="28.5" customHeight="1" x14ac:dyDescent="0.3">
      <c r="A10" s="35"/>
      <c r="B10" s="513" t="s">
        <v>189</v>
      </c>
      <c r="C10" s="514"/>
      <c r="D10" s="515"/>
      <c r="E10" s="35"/>
      <c r="F10" s="123"/>
    </row>
    <row r="11" spans="1:6" ht="22.5" customHeight="1" x14ac:dyDescent="0.3">
      <c r="A11" s="35"/>
      <c r="B11" s="198" t="s">
        <v>151</v>
      </c>
      <c r="C11" s="516"/>
      <c r="D11" s="517"/>
      <c r="E11" s="35"/>
      <c r="F11" s="123"/>
    </row>
    <row r="12" spans="1:6" ht="22.5" customHeight="1" x14ac:dyDescent="0.3">
      <c r="A12" s="35"/>
      <c r="B12" s="198" t="s">
        <v>160</v>
      </c>
      <c r="C12" s="518"/>
      <c r="D12" s="519"/>
      <c r="E12" s="35"/>
      <c r="F12" s="123"/>
    </row>
    <row r="13" spans="1:6" ht="22.5" customHeight="1" x14ac:dyDescent="0.3">
      <c r="A13" s="35"/>
      <c r="B13" s="198" t="s">
        <v>159</v>
      </c>
      <c r="C13" s="518"/>
      <c r="D13" s="519"/>
      <c r="E13" s="35"/>
      <c r="F13" s="123"/>
    </row>
    <row r="14" spans="1:6" ht="22.5" customHeight="1" x14ac:dyDescent="0.3">
      <c r="A14" s="35"/>
      <c r="B14" s="198" t="s">
        <v>152</v>
      </c>
      <c r="C14" s="533">
        <v>15.22</v>
      </c>
      <c r="D14" s="534"/>
      <c r="E14" s="35"/>
      <c r="F14" s="123"/>
    </row>
    <row r="15" spans="1:6" ht="22.5" customHeight="1" x14ac:dyDescent="0.3">
      <c r="A15" s="35"/>
      <c r="B15" s="198" t="s">
        <v>153</v>
      </c>
      <c r="C15" s="539">
        <f>((C11*C12)+(C11*C13))*C14</f>
        <v>0</v>
      </c>
      <c r="D15" s="540"/>
      <c r="E15" s="35"/>
      <c r="F15" s="123"/>
    </row>
    <row r="16" spans="1:6" ht="22.5" customHeight="1" x14ac:dyDescent="0.3">
      <c r="A16" s="35"/>
      <c r="B16" s="198" t="s">
        <v>154</v>
      </c>
      <c r="C16" s="541">
        <v>2271.7399999999998</v>
      </c>
      <c r="D16" s="542"/>
      <c r="E16" s="35"/>
      <c r="F16" s="123"/>
    </row>
    <row r="17" spans="1:6" ht="22.5" customHeight="1" x14ac:dyDescent="0.3">
      <c r="A17" s="35"/>
      <c r="B17" s="198" t="s">
        <v>166</v>
      </c>
      <c r="C17" s="543">
        <v>0.06</v>
      </c>
      <c r="D17" s="544"/>
      <c r="E17" s="35"/>
      <c r="F17" s="123"/>
    </row>
    <row r="18" spans="1:6" ht="22.5" customHeight="1" x14ac:dyDescent="0.3">
      <c r="A18" s="35"/>
      <c r="B18" s="199" t="s">
        <v>139</v>
      </c>
      <c r="C18" s="526">
        <f>ROUND(IF(C15-(C16*C17)&lt;=0,0,C15-(C16*C17)),2)</f>
        <v>0</v>
      </c>
      <c r="D18" s="527"/>
      <c r="E18" s="35"/>
      <c r="F18" s="123"/>
    </row>
    <row r="19" spans="1:6" x14ac:dyDescent="0.3">
      <c r="A19" s="35"/>
      <c r="B19" s="200"/>
      <c r="C19" s="35"/>
      <c r="D19" s="201"/>
      <c r="E19" s="35"/>
      <c r="F19" s="123"/>
    </row>
    <row r="20" spans="1:6" x14ac:dyDescent="0.3">
      <c r="A20" s="35"/>
      <c r="B20" s="200"/>
      <c r="C20" s="35"/>
      <c r="D20" s="201"/>
      <c r="E20" s="35"/>
      <c r="F20" s="123"/>
    </row>
    <row r="21" spans="1:6" ht="15.6" x14ac:dyDescent="0.3">
      <c r="A21" s="35"/>
      <c r="B21" s="528" t="s">
        <v>161</v>
      </c>
      <c r="C21" s="529"/>
      <c r="D21" s="530"/>
      <c r="E21" s="35"/>
      <c r="F21" s="123"/>
    </row>
    <row r="22" spans="1:6" ht="22.5" customHeight="1" x14ac:dyDescent="0.3">
      <c r="A22" s="35"/>
      <c r="B22" s="202" t="s">
        <v>162</v>
      </c>
      <c r="C22" s="535">
        <v>208.45</v>
      </c>
      <c r="D22" s="536"/>
      <c r="E22" s="35"/>
      <c r="F22" s="123"/>
    </row>
    <row r="23" spans="1:6" ht="22.5" customHeight="1" x14ac:dyDescent="0.3">
      <c r="A23" s="35"/>
      <c r="B23" s="202" t="s">
        <v>163</v>
      </c>
      <c r="C23" s="537">
        <v>0.05</v>
      </c>
      <c r="D23" s="538"/>
      <c r="E23" s="35"/>
      <c r="F23" s="123"/>
    </row>
    <row r="24" spans="1:6" ht="20.25" customHeight="1" x14ac:dyDescent="0.3">
      <c r="A24" s="35"/>
      <c r="B24" s="203" t="s">
        <v>139</v>
      </c>
      <c r="C24" s="526">
        <f>C22*(1-C23)</f>
        <v>198.02749999999997</v>
      </c>
      <c r="D24" s="527"/>
      <c r="E24" s="35"/>
      <c r="F24" s="123"/>
    </row>
    <row r="25" spans="1:6" x14ac:dyDescent="0.3">
      <c r="A25" s="35"/>
      <c r="B25" s="200"/>
      <c r="C25" s="35"/>
      <c r="D25" s="201"/>
      <c r="E25" s="35"/>
      <c r="F25" s="123"/>
    </row>
    <row r="26" spans="1:6" x14ac:dyDescent="0.3">
      <c r="A26" s="35"/>
      <c r="B26" s="204"/>
      <c r="C26" s="205"/>
      <c r="D26" s="201"/>
      <c r="E26" s="35"/>
      <c r="F26" s="123"/>
    </row>
    <row r="27" spans="1:6" ht="22.5" customHeight="1" x14ac:dyDescent="0.3">
      <c r="A27" s="35"/>
      <c r="B27" s="528" t="s">
        <v>155</v>
      </c>
      <c r="C27" s="529"/>
      <c r="D27" s="530"/>
      <c r="E27" s="35"/>
      <c r="F27" s="123"/>
    </row>
    <row r="28" spans="1:6" s="1" customFormat="1" ht="25.5" customHeight="1" x14ac:dyDescent="0.3">
      <c r="A28" s="36"/>
      <c r="B28" s="206" t="s">
        <v>156</v>
      </c>
      <c r="C28" s="531">
        <v>42</v>
      </c>
      <c r="D28" s="532"/>
      <c r="E28" s="36"/>
      <c r="F28" s="125"/>
    </row>
    <row r="29" spans="1:6" s="1" customFormat="1" ht="25.5" customHeight="1" x14ac:dyDescent="0.3">
      <c r="A29" s="36"/>
      <c r="B29" s="206" t="s">
        <v>157</v>
      </c>
      <c r="C29" s="533">
        <v>15.22</v>
      </c>
      <c r="D29" s="534"/>
      <c r="E29" s="36"/>
      <c r="F29" s="125"/>
    </row>
    <row r="30" spans="1:6" s="1" customFormat="1" ht="25.5" customHeight="1" x14ac:dyDescent="0.3">
      <c r="A30" s="36"/>
      <c r="B30" s="207" t="s">
        <v>165</v>
      </c>
      <c r="C30" s="524">
        <f>C28*C29</f>
        <v>639.24</v>
      </c>
      <c r="D30" s="525"/>
      <c r="E30" s="36"/>
      <c r="F30" s="125"/>
    </row>
    <row r="31" spans="1:6" s="1" customFormat="1" ht="25.5" customHeight="1" x14ac:dyDescent="0.3">
      <c r="A31" s="36"/>
      <c r="B31" s="206" t="s">
        <v>158</v>
      </c>
      <c r="C31" s="277">
        <v>0.18</v>
      </c>
      <c r="D31" s="208">
        <f>ROUND(C28*C31,3)</f>
        <v>7.56</v>
      </c>
      <c r="E31" s="36"/>
      <c r="F31" s="125"/>
    </row>
    <row r="32" spans="1:6" s="1" customFormat="1" ht="25.5" customHeight="1" x14ac:dyDescent="0.3">
      <c r="A32" s="36"/>
      <c r="B32" s="207" t="s">
        <v>164</v>
      </c>
      <c r="C32" s="524">
        <f>+D31*C29</f>
        <v>115.06319999999999</v>
      </c>
      <c r="D32" s="525"/>
      <c r="E32" s="36"/>
      <c r="F32" s="125"/>
    </row>
    <row r="33" spans="1:6" ht="22.5" customHeight="1" x14ac:dyDescent="0.3">
      <c r="A33" s="35"/>
      <c r="B33" s="203" t="s">
        <v>139</v>
      </c>
      <c r="C33" s="526">
        <f>C30-C32</f>
        <v>524.17679999999996</v>
      </c>
      <c r="D33" s="527"/>
      <c r="E33" s="35"/>
      <c r="F33" s="123"/>
    </row>
    <row r="34" spans="1:6" x14ac:dyDescent="0.3">
      <c r="A34" s="35"/>
      <c r="B34" s="200"/>
      <c r="C34" s="35"/>
      <c r="D34" s="201"/>
      <c r="E34" s="35"/>
      <c r="F34" s="123"/>
    </row>
    <row r="35" spans="1:6" ht="27" customHeight="1" x14ac:dyDescent="0.3">
      <c r="A35" s="35"/>
      <c r="B35" s="545" t="s">
        <v>168</v>
      </c>
      <c r="C35" s="546"/>
      <c r="D35" s="547"/>
      <c r="E35" s="35"/>
      <c r="F35" s="123"/>
    </row>
    <row r="36" spans="1:6" ht="27" customHeight="1" x14ac:dyDescent="0.3">
      <c r="A36" s="35"/>
      <c r="B36" s="278" t="s">
        <v>257</v>
      </c>
      <c r="C36" s="548"/>
      <c r="D36" s="549"/>
      <c r="E36" s="35"/>
      <c r="F36" s="123"/>
    </row>
    <row r="37" spans="1:6" ht="27" customHeight="1" x14ac:dyDescent="0.3">
      <c r="A37" s="35"/>
      <c r="B37" s="278" t="s">
        <v>258</v>
      </c>
      <c r="C37" s="548"/>
      <c r="D37" s="549"/>
      <c r="E37" s="35"/>
      <c r="F37" s="123"/>
    </row>
    <row r="38" spans="1:6" ht="27" customHeight="1" thickBot="1" x14ac:dyDescent="0.35">
      <c r="A38" s="35"/>
      <c r="B38" s="212" t="s">
        <v>139</v>
      </c>
      <c r="C38" s="550">
        <f>+C36+C37</f>
        <v>0</v>
      </c>
      <c r="D38" s="551"/>
      <c r="E38" s="35"/>
      <c r="F38" s="123"/>
    </row>
    <row r="39" spans="1:6" x14ac:dyDescent="0.3">
      <c r="A39" s="35"/>
      <c r="B39" s="35"/>
      <c r="C39" s="35"/>
      <c r="D39" s="35"/>
      <c r="E39" s="35"/>
      <c r="F39" s="123"/>
    </row>
  </sheetData>
  <sheetProtection algorithmName="SHA-512" hashValue="tx8Euk1Rikgu3asKGtaeYrNhojWlWS/nLapm6nK+DuSgHhkhI3WT7gpq0OVpQHWD8tzPCJafKzwfunkj6m7eVg==" saltValue="uq6efz97ZCuXmzvr1GH6/A==" spinCount="100000" sheet="1" objects="1" scenarios="1"/>
  <mergeCells count="29">
    <mergeCell ref="C13:D13"/>
    <mergeCell ref="B35:D35"/>
    <mergeCell ref="C36:D36"/>
    <mergeCell ref="C37:D37"/>
    <mergeCell ref="C38:D38"/>
    <mergeCell ref="A1:E1"/>
    <mergeCell ref="C32:D32"/>
    <mergeCell ref="C33:D33"/>
    <mergeCell ref="B27:D27"/>
    <mergeCell ref="C28:D28"/>
    <mergeCell ref="C29:D29"/>
    <mergeCell ref="C30:D30"/>
    <mergeCell ref="B21:D21"/>
    <mergeCell ref="C22:D22"/>
    <mergeCell ref="C23:D23"/>
    <mergeCell ref="C24:D24"/>
    <mergeCell ref="C14:D14"/>
    <mergeCell ref="C15:D15"/>
    <mergeCell ref="C16:D16"/>
    <mergeCell ref="C17:D17"/>
    <mergeCell ref="C18:D18"/>
    <mergeCell ref="B8:D9"/>
    <mergeCell ref="B10:D10"/>
    <mergeCell ref="C11:D11"/>
    <mergeCell ref="C12:D12"/>
    <mergeCell ref="B2:D2"/>
    <mergeCell ref="B3:D3"/>
    <mergeCell ref="B4:D4"/>
    <mergeCell ref="B7:D7"/>
  </mergeCells>
  <pageMargins left="0.7" right="0.7" top="0.75" bottom="0.75" header="0.3" footer="0.3"/>
  <pageSetup paperSize="9" scale="98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203D6-3EC1-448D-B3AE-5595CDA83DD6}">
  <sheetPr>
    <tabColor theme="4" tint="0.39997558519241921"/>
    <pageSetUpPr fitToPage="1"/>
  </sheetPr>
  <dimension ref="A1:F39"/>
  <sheetViews>
    <sheetView view="pageBreakPreview" zoomScaleNormal="85" zoomScaleSheetLayoutView="100" workbookViewId="0">
      <selection activeCell="C13" sqref="C13:D13"/>
    </sheetView>
  </sheetViews>
  <sheetFormatPr defaultRowHeight="14.4" x14ac:dyDescent="0.3"/>
  <cols>
    <col min="1" max="1" width="0.88671875" style="23" customWidth="1"/>
    <col min="2" max="2" width="55.44140625" style="23" customWidth="1"/>
    <col min="3" max="3" width="14" style="23" customWidth="1"/>
    <col min="4" max="4" width="18.33203125" style="23" customWidth="1"/>
    <col min="5" max="5" width="2.109375" style="23" customWidth="1"/>
    <col min="6" max="6" width="0" hidden="1" customWidth="1"/>
  </cols>
  <sheetData>
    <row r="1" spans="1:6" ht="97.5" customHeight="1" thickBot="1" x14ac:dyDescent="0.35">
      <c r="A1" s="523" t="s">
        <v>146</v>
      </c>
      <c r="B1" s="523"/>
      <c r="C1" s="523"/>
      <c r="D1" s="523"/>
      <c r="E1" s="523"/>
      <c r="F1" s="123"/>
    </row>
    <row r="2" spans="1:6" ht="18" x14ac:dyDescent="0.3">
      <c r="A2" s="124"/>
      <c r="B2" s="372" t="s">
        <v>123</v>
      </c>
      <c r="C2" s="373"/>
      <c r="D2" s="374"/>
      <c r="E2" s="123"/>
      <c r="F2" s="123"/>
    </row>
    <row r="3" spans="1:6" ht="31.5" customHeight="1" x14ac:dyDescent="0.3">
      <c r="A3" s="124"/>
      <c r="B3" s="520" t="s">
        <v>190</v>
      </c>
      <c r="C3" s="521"/>
      <c r="D3" s="522"/>
      <c r="E3" s="123"/>
      <c r="F3" s="123"/>
    </row>
    <row r="4" spans="1:6" x14ac:dyDescent="0.3">
      <c r="A4" s="124"/>
      <c r="B4" s="378" t="str">
        <f>'QUADRO RESUMO'!$B$4</f>
        <v>Número do  Processo: CRQ-IV 07/2026</v>
      </c>
      <c r="C4" s="379"/>
      <c r="D4" s="380"/>
      <c r="E4" s="123"/>
      <c r="F4" s="123"/>
    </row>
    <row r="5" spans="1:6" ht="22.5" customHeight="1" x14ac:dyDescent="0.3">
      <c r="A5" s="124"/>
      <c r="B5" s="345" t="str">
        <f>'QUADRO RESUMO'!$B$5</f>
        <v>Número da Licitação: Pregão Eletrônico nº 90005/2026</v>
      </c>
      <c r="C5" s="346"/>
      <c r="D5" s="347"/>
      <c r="E5" s="123"/>
      <c r="F5" s="123"/>
    </row>
    <row r="6" spans="1:6" ht="22.5" customHeight="1" x14ac:dyDescent="0.3">
      <c r="A6" s="124"/>
      <c r="B6" s="345" t="str">
        <f>'QUADRO RESUMO'!$B$6</f>
        <v xml:space="preserve">Nome da Empresa: </v>
      </c>
      <c r="C6" s="346"/>
      <c r="D6" s="347"/>
      <c r="E6" s="123"/>
      <c r="F6" s="123"/>
    </row>
    <row r="7" spans="1:6" ht="22.5" customHeight="1" thickBot="1" x14ac:dyDescent="0.35">
      <c r="A7" s="124"/>
      <c r="B7" s="375" t="str">
        <f>'QUADRO RESUMO'!$B$7</f>
        <v xml:space="preserve">CNPJ: </v>
      </c>
      <c r="C7" s="376"/>
      <c r="D7" s="377"/>
      <c r="E7" s="123"/>
      <c r="F7" s="123"/>
    </row>
    <row r="8" spans="1:6" x14ac:dyDescent="0.3">
      <c r="A8" s="35"/>
      <c r="B8" s="507" t="s">
        <v>167</v>
      </c>
      <c r="C8" s="508"/>
      <c r="D8" s="509"/>
      <c r="E8" s="35"/>
      <c r="F8" s="123"/>
    </row>
    <row r="9" spans="1:6" x14ac:dyDescent="0.3">
      <c r="A9" s="35"/>
      <c r="B9" s="510"/>
      <c r="C9" s="511"/>
      <c r="D9" s="512"/>
      <c r="E9" s="35"/>
      <c r="F9" s="123"/>
    </row>
    <row r="10" spans="1:6" ht="28.5" customHeight="1" x14ac:dyDescent="0.3">
      <c r="A10" s="35"/>
      <c r="B10" s="513" t="s">
        <v>189</v>
      </c>
      <c r="C10" s="514"/>
      <c r="D10" s="515"/>
      <c r="E10" s="35"/>
      <c r="F10" s="123"/>
    </row>
    <row r="11" spans="1:6" ht="22.5" customHeight="1" x14ac:dyDescent="0.3">
      <c r="A11" s="35"/>
      <c r="B11" s="198" t="s">
        <v>151</v>
      </c>
      <c r="C11" s="516"/>
      <c r="D11" s="517"/>
      <c r="E11" s="35"/>
      <c r="F11" s="123"/>
    </row>
    <row r="12" spans="1:6" ht="22.5" customHeight="1" x14ac:dyDescent="0.3">
      <c r="A12" s="35"/>
      <c r="B12" s="198" t="s">
        <v>160</v>
      </c>
      <c r="C12" s="518"/>
      <c r="D12" s="519"/>
      <c r="E12" s="35"/>
      <c r="F12" s="123"/>
    </row>
    <row r="13" spans="1:6" ht="22.5" customHeight="1" x14ac:dyDescent="0.3">
      <c r="A13" s="35"/>
      <c r="B13" s="198" t="s">
        <v>159</v>
      </c>
      <c r="C13" s="518"/>
      <c r="D13" s="519"/>
      <c r="E13" s="35"/>
      <c r="F13" s="123"/>
    </row>
    <row r="14" spans="1:6" ht="22.5" customHeight="1" x14ac:dyDescent="0.3">
      <c r="A14" s="35"/>
      <c r="B14" s="198" t="s">
        <v>152</v>
      </c>
      <c r="C14" s="533">
        <v>24.35</v>
      </c>
      <c r="D14" s="534"/>
      <c r="E14" s="35"/>
      <c r="F14" s="123"/>
    </row>
    <row r="15" spans="1:6" ht="22.5" customHeight="1" x14ac:dyDescent="0.3">
      <c r="A15" s="35"/>
      <c r="B15" s="198" t="s">
        <v>153</v>
      </c>
      <c r="C15" s="539">
        <f>((C11*C12)+(C11*C13))*C14</f>
        <v>0</v>
      </c>
      <c r="D15" s="540"/>
      <c r="E15" s="35"/>
      <c r="F15" s="123"/>
    </row>
    <row r="16" spans="1:6" ht="22.5" customHeight="1" x14ac:dyDescent="0.3">
      <c r="A16" s="35"/>
      <c r="B16" s="198" t="s">
        <v>154</v>
      </c>
      <c r="C16" s="541">
        <v>2271.7399999999998</v>
      </c>
      <c r="D16" s="542"/>
      <c r="E16" s="35"/>
      <c r="F16" s="123"/>
    </row>
    <row r="17" spans="1:6" ht="22.5" customHeight="1" x14ac:dyDescent="0.3">
      <c r="A17" s="35"/>
      <c r="B17" s="198" t="s">
        <v>166</v>
      </c>
      <c r="C17" s="552">
        <v>0.06</v>
      </c>
      <c r="D17" s="553"/>
      <c r="E17" s="35"/>
      <c r="F17" s="123"/>
    </row>
    <row r="18" spans="1:6" ht="22.5" customHeight="1" x14ac:dyDescent="0.3">
      <c r="A18" s="35"/>
      <c r="B18" s="199" t="s">
        <v>139</v>
      </c>
      <c r="C18" s="526">
        <f>ROUND(IF(C15-(C16*C17)&lt;=0,0,C15-(C16*C17)),2)</f>
        <v>0</v>
      </c>
      <c r="D18" s="527"/>
      <c r="E18" s="35"/>
      <c r="F18" s="123"/>
    </row>
    <row r="19" spans="1:6" x14ac:dyDescent="0.3">
      <c r="A19" s="35"/>
      <c r="B19" s="200"/>
      <c r="C19" s="35"/>
      <c r="D19" s="201"/>
      <c r="E19" s="35"/>
      <c r="F19" s="123"/>
    </row>
    <row r="20" spans="1:6" x14ac:dyDescent="0.3">
      <c r="A20" s="35"/>
      <c r="B20" s="200"/>
      <c r="C20" s="35"/>
      <c r="D20" s="201"/>
      <c r="E20" s="35"/>
      <c r="F20" s="123"/>
    </row>
    <row r="21" spans="1:6" ht="15.6" x14ac:dyDescent="0.3">
      <c r="A21" s="35"/>
      <c r="B21" s="528" t="s">
        <v>161</v>
      </c>
      <c r="C21" s="529"/>
      <c r="D21" s="530"/>
      <c r="E21" s="35"/>
      <c r="F21" s="123"/>
    </row>
    <row r="22" spans="1:6" ht="22.5" customHeight="1" x14ac:dyDescent="0.3">
      <c r="A22" s="35"/>
      <c r="B22" s="202" t="s">
        <v>162</v>
      </c>
      <c r="C22" s="541">
        <v>208.45</v>
      </c>
      <c r="D22" s="542"/>
      <c r="E22" s="35"/>
      <c r="F22" s="123"/>
    </row>
    <row r="23" spans="1:6" ht="22.5" customHeight="1" x14ac:dyDescent="0.3">
      <c r="A23" s="35"/>
      <c r="B23" s="202" t="s">
        <v>163</v>
      </c>
      <c r="C23" s="554">
        <v>0.05</v>
      </c>
      <c r="D23" s="555"/>
      <c r="E23" s="35"/>
      <c r="F23" s="123"/>
    </row>
    <row r="24" spans="1:6" ht="20.25" customHeight="1" x14ac:dyDescent="0.3">
      <c r="A24" s="35"/>
      <c r="B24" s="203" t="s">
        <v>139</v>
      </c>
      <c r="C24" s="526">
        <f>C22*(1-C23)</f>
        <v>198.02749999999997</v>
      </c>
      <c r="D24" s="527"/>
      <c r="E24" s="35"/>
      <c r="F24" s="123"/>
    </row>
    <row r="25" spans="1:6" x14ac:dyDescent="0.3">
      <c r="A25" s="35"/>
      <c r="B25" s="200"/>
      <c r="C25" s="35"/>
      <c r="D25" s="201"/>
      <c r="E25" s="35"/>
      <c r="F25" s="123"/>
    </row>
    <row r="26" spans="1:6" x14ac:dyDescent="0.3">
      <c r="A26" s="35"/>
      <c r="B26" s="204"/>
      <c r="C26" s="205"/>
      <c r="D26" s="201"/>
      <c r="E26" s="35"/>
      <c r="F26" s="123"/>
    </row>
    <row r="27" spans="1:6" ht="22.5" customHeight="1" x14ac:dyDescent="0.3">
      <c r="A27" s="35"/>
      <c r="B27" s="528" t="s">
        <v>155</v>
      </c>
      <c r="C27" s="529"/>
      <c r="D27" s="530"/>
      <c r="E27" s="35"/>
      <c r="F27" s="123"/>
    </row>
    <row r="28" spans="1:6" s="1" customFormat="1" ht="25.5" customHeight="1" x14ac:dyDescent="0.3">
      <c r="A28" s="36"/>
      <c r="B28" s="206" t="s">
        <v>156</v>
      </c>
      <c r="C28" s="556">
        <v>42</v>
      </c>
      <c r="D28" s="557"/>
      <c r="E28" s="36"/>
      <c r="F28" s="125"/>
    </row>
    <row r="29" spans="1:6" s="1" customFormat="1" ht="25.5" customHeight="1" x14ac:dyDescent="0.3">
      <c r="A29" s="36"/>
      <c r="B29" s="206" t="s">
        <v>157</v>
      </c>
      <c r="C29" s="533">
        <v>24.35</v>
      </c>
      <c r="D29" s="534"/>
      <c r="E29" s="36"/>
      <c r="F29" s="125"/>
    </row>
    <row r="30" spans="1:6" s="1" customFormat="1" ht="25.5" customHeight="1" x14ac:dyDescent="0.3">
      <c r="A30" s="36"/>
      <c r="B30" s="207" t="s">
        <v>165</v>
      </c>
      <c r="C30" s="524">
        <f>C28*C29</f>
        <v>1022.7</v>
      </c>
      <c r="D30" s="525"/>
      <c r="E30" s="36"/>
      <c r="F30" s="125"/>
    </row>
    <row r="31" spans="1:6" s="1" customFormat="1" ht="25.5" customHeight="1" x14ac:dyDescent="0.3">
      <c r="A31" s="36"/>
      <c r="B31" s="206" t="s">
        <v>158</v>
      </c>
      <c r="C31" s="277">
        <v>0.18</v>
      </c>
      <c r="D31" s="208">
        <f>ROUND(C28*C31,2)</f>
        <v>7.56</v>
      </c>
      <c r="E31" s="36"/>
      <c r="F31" s="125"/>
    </row>
    <row r="32" spans="1:6" s="1" customFormat="1" ht="25.5" customHeight="1" x14ac:dyDescent="0.3">
      <c r="A32" s="36"/>
      <c r="B32" s="207" t="s">
        <v>164</v>
      </c>
      <c r="C32" s="524">
        <f>+D31*C29</f>
        <v>184.08600000000001</v>
      </c>
      <c r="D32" s="525"/>
      <c r="E32" s="36"/>
      <c r="F32" s="125"/>
    </row>
    <row r="33" spans="1:6" ht="22.5" customHeight="1" x14ac:dyDescent="0.3">
      <c r="A33" s="35"/>
      <c r="B33" s="203" t="s">
        <v>139</v>
      </c>
      <c r="C33" s="526">
        <f>C30-C32</f>
        <v>838.61400000000003</v>
      </c>
      <c r="D33" s="527"/>
      <c r="E33" s="35"/>
      <c r="F33" s="123"/>
    </row>
    <row r="34" spans="1:6" x14ac:dyDescent="0.3">
      <c r="A34" s="35"/>
      <c r="B34" s="200"/>
      <c r="C34" s="35"/>
      <c r="D34" s="201"/>
      <c r="E34" s="35"/>
      <c r="F34" s="123"/>
    </row>
    <row r="35" spans="1:6" ht="27" customHeight="1" x14ac:dyDescent="0.3">
      <c r="A35" s="35"/>
      <c r="B35" s="545" t="s">
        <v>168</v>
      </c>
      <c r="C35" s="546"/>
      <c r="D35" s="547"/>
      <c r="E35" s="35"/>
      <c r="F35" s="123"/>
    </row>
    <row r="36" spans="1:6" ht="27" customHeight="1" x14ac:dyDescent="0.3">
      <c r="A36" s="35"/>
      <c r="B36" s="278" t="s">
        <v>257</v>
      </c>
      <c r="C36" s="548"/>
      <c r="D36" s="549"/>
      <c r="E36" s="35"/>
      <c r="F36" s="123"/>
    </row>
    <row r="37" spans="1:6" ht="27" customHeight="1" x14ac:dyDescent="0.3">
      <c r="A37" s="35"/>
      <c r="B37" s="278" t="s">
        <v>258</v>
      </c>
      <c r="C37" s="548"/>
      <c r="D37" s="549"/>
      <c r="E37" s="35"/>
      <c r="F37" s="123"/>
    </row>
    <row r="38" spans="1:6" ht="27" customHeight="1" thickBot="1" x14ac:dyDescent="0.35">
      <c r="A38" s="35"/>
      <c r="B38" s="212" t="s">
        <v>139</v>
      </c>
      <c r="C38" s="550">
        <f>+C37+C36</f>
        <v>0</v>
      </c>
      <c r="D38" s="551"/>
      <c r="E38" s="35"/>
      <c r="F38" s="123"/>
    </row>
    <row r="39" spans="1:6" ht="15" thickBot="1" x14ac:dyDescent="0.35">
      <c r="A39" s="35"/>
      <c r="B39" s="209"/>
      <c r="C39" s="210"/>
      <c r="D39" s="211"/>
      <c r="E39" s="35"/>
      <c r="F39" s="123"/>
    </row>
  </sheetData>
  <sheetProtection algorithmName="SHA-512" hashValue="BlFOu5ff8SKqHIEFrA3wv3dLVQk4rLD3zOUd+n1s35aHKvMumIKYh+2H70BCwCIudzYfXDivGuEdT64Bevp8GQ==" saltValue="jHi41Jix4X039Z+tY6dhyA==" spinCount="100000" sheet="1" objects="1" scenarios="1"/>
  <mergeCells count="31">
    <mergeCell ref="C15:D15"/>
    <mergeCell ref="A1:E1"/>
    <mergeCell ref="B2:D2"/>
    <mergeCell ref="B3:D3"/>
    <mergeCell ref="B4:D4"/>
    <mergeCell ref="B5:D5"/>
    <mergeCell ref="B8:D9"/>
    <mergeCell ref="B10:D10"/>
    <mergeCell ref="C11:D11"/>
    <mergeCell ref="C12:D12"/>
    <mergeCell ref="C13:D13"/>
    <mergeCell ref="C14:D14"/>
    <mergeCell ref="B6:D6"/>
    <mergeCell ref="B7:D7"/>
    <mergeCell ref="C32:D32"/>
    <mergeCell ref="C16:D16"/>
    <mergeCell ref="C17:D17"/>
    <mergeCell ref="C18:D18"/>
    <mergeCell ref="B21:D21"/>
    <mergeCell ref="C22:D22"/>
    <mergeCell ref="C23:D23"/>
    <mergeCell ref="C24:D24"/>
    <mergeCell ref="B27:D27"/>
    <mergeCell ref="C28:D28"/>
    <mergeCell ref="C29:D29"/>
    <mergeCell ref="C30:D30"/>
    <mergeCell ref="C33:D33"/>
    <mergeCell ref="B35:D35"/>
    <mergeCell ref="C36:D36"/>
    <mergeCell ref="C37:D37"/>
    <mergeCell ref="C38:D38"/>
  </mergeCells>
  <pageMargins left="0.7" right="0.7" top="0.75" bottom="0.75" header="0.3" footer="0.3"/>
  <pageSetup paperSize="9" scale="98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DA98E-5931-48CF-899E-3E8CA6D82620}">
  <sheetPr>
    <tabColor theme="4" tint="0.79998168889431442"/>
    <pageSetUpPr fitToPage="1"/>
  </sheetPr>
  <dimension ref="A1:J29"/>
  <sheetViews>
    <sheetView showGridLines="0" zoomScaleNormal="100" zoomScaleSheetLayoutView="100" workbookViewId="0">
      <selection activeCell="A9" sqref="A9:F9"/>
    </sheetView>
  </sheetViews>
  <sheetFormatPr defaultColWidth="9.109375" defaultRowHeight="13.8" x14ac:dyDescent="0.3"/>
  <cols>
    <col min="1" max="1" width="5.88671875" style="2" customWidth="1"/>
    <col min="2" max="2" width="120" style="2" bestFit="1" customWidth="1"/>
    <col min="3" max="3" width="12.44140625" style="2" bestFit="1" customWidth="1"/>
    <col min="4" max="4" width="12.6640625" style="2" customWidth="1"/>
    <col min="5" max="5" width="10.88671875" style="2" customWidth="1"/>
    <col min="6" max="6" width="21.77734375" style="2" customWidth="1"/>
    <col min="7" max="16384" width="9.109375" style="2"/>
  </cols>
  <sheetData>
    <row r="1" spans="1:10" ht="81" customHeight="1" thickBot="1" x14ac:dyDescent="0.35">
      <c r="A1" s="335" t="s">
        <v>146</v>
      </c>
      <c r="B1" s="335"/>
      <c r="C1" s="335"/>
      <c r="D1" s="335"/>
      <c r="E1" s="335"/>
      <c r="F1" s="335"/>
    </row>
    <row r="2" spans="1:10" ht="24" customHeight="1" x14ac:dyDescent="0.3">
      <c r="A2" s="372" t="s">
        <v>123</v>
      </c>
      <c r="B2" s="373"/>
      <c r="C2" s="373"/>
      <c r="D2" s="373"/>
      <c r="E2" s="373"/>
      <c r="F2" s="374"/>
    </row>
    <row r="3" spans="1:10" ht="22.5" customHeight="1" x14ac:dyDescent="0.3">
      <c r="A3" s="381" t="s">
        <v>190</v>
      </c>
      <c r="B3" s="382"/>
      <c r="C3" s="382"/>
      <c r="D3" s="382"/>
      <c r="E3" s="382"/>
      <c r="F3" s="383"/>
    </row>
    <row r="4" spans="1:10" ht="18" customHeight="1" x14ac:dyDescent="0.3">
      <c r="A4" s="378" t="str">
        <f>'QUADRO RESUMO'!$B$4</f>
        <v>Número do  Processo: CRQ-IV 07/2026</v>
      </c>
      <c r="B4" s="379"/>
      <c r="C4" s="379"/>
      <c r="D4" s="379"/>
      <c r="E4" s="379"/>
      <c r="F4" s="380"/>
    </row>
    <row r="5" spans="1:10" ht="18" customHeight="1" x14ac:dyDescent="0.3">
      <c r="A5" s="175" t="str">
        <f>'QUADRO RESUMO'!$B$5</f>
        <v>Número da Licitação: Pregão Eletrônico nº 90005/2026</v>
      </c>
      <c r="B5" s="165"/>
      <c r="C5" s="165"/>
      <c r="D5" s="165"/>
      <c r="E5" s="165"/>
      <c r="F5" s="176"/>
    </row>
    <row r="6" spans="1:10" ht="18" customHeight="1" x14ac:dyDescent="0.3">
      <c r="A6" s="175" t="str">
        <f>'QUADRO RESUMO'!$B$6</f>
        <v xml:space="preserve">Nome da Empresa: </v>
      </c>
      <c r="B6" s="165"/>
      <c r="C6" s="165"/>
      <c r="D6" s="165"/>
      <c r="E6" s="165"/>
      <c r="F6" s="176"/>
    </row>
    <row r="7" spans="1:10" ht="26.25" customHeight="1" thickBot="1" x14ac:dyDescent="0.35">
      <c r="A7" s="375" t="str">
        <f>'QUADRO RESUMO'!$B$7</f>
        <v xml:space="preserve">CNPJ: </v>
      </c>
      <c r="B7" s="376"/>
      <c r="C7" s="376"/>
      <c r="D7" s="376"/>
      <c r="E7" s="376"/>
      <c r="F7" s="377"/>
    </row>
    <row r="8" spans="1:10" ht="15" thickBot="1" x14ac:dyDescent="0.35">
      <c r="A8" s="576"/>
      <c r="B8" s="576"/>
      <c r="C8" s="576"/>
      <c r="D8" s="576"/>
      <c r="E8" s="576"/>
      <c r="F8" s="576"/>
      <c r="G8" s="37"/>
      <c r="H8" s="37"/>
      <c r="I8" s="37"/>
      <c r="J8" s="37"/>
    </row>
    <row r="9" spans="1:10" ht="30.75" customHeight="1" thickBot="1" x14ac:dyDescent="0.35">
      <c r="A9" s="560" t="s">
        <v>94</v>
      </c>
      <c r="B9" s="561"/>
      <c r="C9" s="561"/>
      <c r="D9" s="561"/>
      <c r="E9" s="561"/>
      <c r="F9" s="562"/>
      <c r="G9" s="37"/>
      <c r="H9" s="37"/>
      <c r="I9" s="37"/>
      <c r="J9" s="37"/>
    </row>
    <row r="10" spans="1:10" ht="3" customHeight="1" x14ac:dyDescent="0.3">
      <c r="A10" s="563"/>
      <c r="B10" s="564"/>
      <c r="C10" s="564"/>
      <c r="D10" s="564"/>
      <c r="E10" s="564"/>
      <c r="F10" s="565"/>
      <c r="G10" s="37"/>
      <c r="H10" s="37"/>
      <c r="I10" s="37"/>
      <c r="J10" s="37"/>
    </row>
    <row r="11" spans="1:10" ht="30.75" customHeight="1" x14ac:dyDescent="0.3">
      <c r="A11" s="566" t="s">
        <v>89</v>
      </c>
      <c r="B11" s="569" t="s">
        <v>132</v>
      </c>
      <c r="C11" s="572" t="s">
        <v>206</v>
      </c>
      <c r="D11" s="572"/>
      <c r="E11" s="572"/>
      <c r="F11" s="573"/>
      <c r="G11" s="37"/>
      <c r="H11" s="37"/>
      <c r="I11" s="37"/>
      <c r="J11" s="37"/>
    </row>
    <row r="12" spans="1:10" ht="15.75" customHeight="1" x14ac:dyDescent="0.3">
      <c r="A12" s="567"/>
      <c r="B12" s="570"/>
      <c r="C12" s="574"/>
      <c r="D12" s="574"/>
      <c r="E12" s="574"/>
      <c r="F12" s="575"/>
      <c r="G12" s="37"/>
      <c r="H12" s="37"/>
      <c r="I12" s="37"/>
      <c r="J12" s="37"/>
    </row>
    <row r="13" spans="1:10" ht="39.75" customHeight="1" x14ac:dyDescent="0.3">
      <c r="A13" s="568"/>
      <c r="B13" s="571"/>
      <c r="C13" s="93" t="s">
        <v>95</v>
      </c>
      <c r="D13" s="93" t="s">
        <v>131</v>
      </c>
      <c r="E13" s="93" t="s">
        <v>140</v>
      </c>
      <c r="F13" s="194" t="s">
        <v>139</v>
      </c>
      <c r="G13" s="37"/>
      <c r="H13" s="37"/>
      <c r="I13" s="37"/>
      <c r="J13" s="37"/>
    </row>
    <row r="14" spans="1:10" ht="14.4" x14ac:dyDescent="0.3">
      <c r="A14" s="94">
        <v>1</v>
      </c>
      <c r="B14" s="95" t="s">
        <v>195</v>
      </c>
      <c r="C14" s="96">
        <v>3</v>
      </c>
      <c r="D14" s="272"/>
      <c r="E14" s="273"/>
      <c r="F14" s="195">
        <f>C14*D14*E14</f>
        <v>0</v>
      </c>
      <c r="G14" s="37"/>
      <c r="H14" s="37"/>
      <c r="I14" s="37"/>
      <c r="J14" s="37"/>
    </row>
    <row r="15" spans="1:10" ht="14.4" x14ac:dyDescent="0.3">
      <c r="A15" s="94">
        <v>2</v>
      </c>
      <c r="B15" s="97" t="s">
        <v>196</v>
      </c>
      <c r="C15" s="98">
        <v>5</v>
      </c>
      <c r="D15" s="269"/>
      <c r="E15" s="274"/>
      <c r="F15" s="195">
        <f t="shared" ref="F15:F19" si="0">C15*D15*E15</f>
        <v>0</v>
      </c>
      <c r="G15" s="37"/>
      <c r="H15" s="37"/>
      <c r="I15" s="37"/>
      <c r="J15" s="37"/>
    </row>
    <row r="16" spans="1:10" ht="14.4" x14ac:dyDescent="0.3">
      <c r="A16" s="94">
        <v>3</v>
      </c>
      <c r="B16" s="97" t="s">
        <v>197</v>
      </c>
      <c r="C16" s="98">
        <v>1</v>
      </c>
      <c r="D16" s="269"/>
      <c r="E16" s="274"/>
      <c r="F16" s="195">
        <f t="shared" si="0"/>
        <v>0</v>
      </c>
      <c r="G16" s="37"/>
      <c r="H16" s="37"/>
      <c r="I16" s="37"/>
      <c r="J16" s="37"/>
    </row>
    <row r="17" spans="1:10" ht="14.4" x14ac:dyDescent="0.3">
      <c r="A17" s="94">
        <v>4</v>
      </c>
      <c r="B17" s="97" t="s">
        <v>198</v>
      </c>
      <c r="C17" s="98">
        <v>3</v>
      </c>
      <c r="D17" s="269"/>
      <c r="E17" s="274"/>
      <c r="F17" s="195">
        <f t="shared" si="0"/>
        <v>0</v>
      </c>
      <c r="G17" s="37"/>
      <c r="H17" s="37"/>
      <c r="I17" s="37"/>
      <c r="J17" s="37"/>
    </row>
    <row r="18" spans="1:10" ht="14.4" x14ac:dyDescent="0.3">
      <c r="A18" s="94">
        <v>5</v>
      </c>
      <c r="B18" s="97" t="s">
        <v>199</v>
      </c>
      <c r="C18" s="98">
        <v>2</v>
      </c>
      <c r="D18" s="269"/>
      <c r="E18" s="274"/>
      <c r="F18" s="195">
        <f t="shared" si="0"/>
        <v>0</v>
      </c>
      <c r="G18" s="37"/>
      <c r="H18" s="37"/>
      <c r="I18" s="37"/>
      <c r="J18" s="37"/>
    </row>
    <row r="19" spans="1:10" ht="14.4" x14ac:dyDescent="0.3">
      <c r="A19" s="94">
        <v>6</v>
      </c>
      <c r="B19" s="97" t="s">
        <v>200</v>
      </c>
      <c r="C19" s="98">
        <v>2</v>
      </c>
      <c r="D19" s="269"/>
      <c r="E19" s="274"/>
      <c r="F19" s="195">
        <f t="shared" si="0"/>
        <v>0</v>
      </c>
      <c r="G19" s="37"/>
      <c r="H19" s="37"/>
      <c r="I19" s="37"/>
      <c r="J19" s="37"/>
    </row>
    <row r="20" spans="1:10" ht="14.4" x14ac:dyDescent="0.3">
      <c r="A20" s="94">
        <v>7</v>
      </c>
      <c r="B20" s="97" t="s">
        <v>201</v>
      </c>
      <c r="C20" s="109">
        <v>5</v>
      </c>
      <c r="D20" s="275"/>
      <c r="E20" s="276"/>
      <c r="F20" s="195">
        <f>C20*D20*E20</f>
        <v>0</v>
      </c>
      <c r="G20" s="37"/>
      <c r="H20" s="37"/>
      <c r="I20" s="37"/>
      <c r="J20" s="37"/>
    </row>
    <row r="21" spans="1:10" ht="22.5" customHeight="1" x14ac:dyDescent="0.3">
      <c r="A21" s="45"/>
      <c r="B21" s="37"/>
      <c r="C21" s="558" t="s">
        <v>130</v>
      </c>
      <c r="D21" s="559"/>
      <c r="E21" s="559"/>
      <c r="F21" s="196">
        <f>SUM(F14:F20)</f>
        <v>0</v>
      </c>
      <c r="G21" s="37"/>
      <c r="H21" s="37"/>
      <c r="I21" s="37"/>
      <c r="J21" s="37"/>
    </row>
    <row r="22" spans="1:10" ht="22.5" customHeight="1" x14ac:dyDescent="0.3">
      <c r="A22" s="45"/>
      <c r="B22" s="37"/>
      <c r="C22" s="558" t="s">
        <v>96</v>
      </c>
      <c r="D22" s="559"/>
      <c r="E22" s="559"/>
      <c r="F22" s="196">
        <f>F21/12/9</f>
        <v>0</v>
      </c>
      <c r="G22" s="37"/>
      <c r="H22" s="37"/>
      <c r="I22" s="37"/>
      <c r="J22" s="37"/>
    </row>
    <row r="23" spans="1:10" ht="22.5" customHeight="1" thickBot="1" x14ac:dyDescent="0.35">
      <c r="A23" s="44"/>
      <c r="B23" s="46"/>
      <c r="C23" s="46"/>
      <c r="D23" s="46"/>
      <c r="E23" s="46"/>
      <c r="F23" s="197"/>
      <c r="G23" s="37"/>
      <c r="H23" s="37"/>
      <c r="I23" s="37"/>
      <c r="J23" s="37"/>
    </row>
    <row r="24" spans="1:10" ht="22.5" customHeight="1" x14ac:dyDescent="0.3">
      <c r="A24" s="37"/>
      <c r="B24" s="3"/>
      <c r="C24" s="3"/>
      <c r="D24" s="3"/>
      <c r="E24" s="3"/>
      <c r="F24" s="3"/>
      <c r="G24" s="37"/>
      <c r="H24" s="37"/>
      <c r="I24" s="37"/>
      <c r="J24" s="37"/>
    </row>
    <row r="25" spans="1:10" ht="14.4" x14ac:dyDescent="0.3">
      <c r="A25" s="37"/>
      <c r="B25" s="47"/>
      <c r="C25" s="37"/>
      <c r="D25" s="37"/>
      <c r="E25" s="37"/>
      <c r="F25" s="37"/>
      <c r="G25" s="37"/>
      <c r="H25" s="37"/>
      <c r="I25" s="37"/>
      <c r="J25" s="37"/>
    </row>
    <row r="26" spans="1:10" ht="14.4" x14ac:dyDescent="0.3">
      <c r="A26" s="37"/>
      <c r="B26" s="37"/>
      <c r="C26" s="37"/>
      <c r="D26" s="37"/>
      <c r="E26" s="37"/>
      <c r="F26" s="37"/>
      <c r="G26" s="37"/>
      <c r="H26" s="37"/>
      <c r="I26" s="37"/>
      <c r="J26" s="37"/>
    </row>
    <row r="27" spans="1:10" ht="14.4" x14ac:dyDescent="0.3">
      <c r="A27" s="37"/>
      <c r="B27" s="37"/>
      <c r="C27" s="37"/>
      <c r="D27" s="37"/>
      <c r="E27" s="37"/>
      <c r="F27" s="37"/>
      <c r="G27" s="37"/>
      <c r="H27" s="37"/>
      <c r="I27" s="37"/>
      <c r="J27" s="37"/>
    </row>
    <row r="28" spans="1:10" ht="14.4" x14ac:dyDescent="0.3">
      <c r="A28" s="37"/>
      <c r="B28" s="37"/>
      <c r="C28" s="37"/>
      <c r="D28" s="37"/>
      <c r="E28" s="37"/>
      <c r="F28" s="37"/>
      <c r="G28" s="37"/>
      <c r="H28" s="37"/>
      <c r="I28" s="37"/>
      <c r="J28" s="37"/>
    </row>
    <row r="29" spans="1:10" ht="14.4" x14ac:dyDescent="0.3">
      <c r="A29" s="37"/>
      <c r="B29" s="37"/>
      <c r="C29" s="37"/>
      <c r="D29" s="37"/>
      <c r="E29" s="37"/>
      <c r="F29" s="37"/>
      <c r="G29" s="37"/>
      <c r="H29" s="37"/>
      <c r="I29" s="37"/>
      <c r="J29" s="37"/>
    </row>
  </sheetData>
  <sheetProtection algorithmName="SHA-512" hashValue="a3INYI+3HlgR7TwCdAy8WlSAQ3fhSQb03jWRTfbL874OU2K/BJGGdhqg9rj3uakDy00UYqZ0gBqItrvNY+iBag==" saltValue="1dKmd9+g74soznog6agWxQ==" spinCount="100000" sheet="1" objects="1" scenarios="1"/>
  <mergeCells count="13">
    <mergeCell ref="A8:F8"/>
    <mergeCell ref="A1:F1"/>
    <mergeCell ref="A2:F2"/>
    <mergeCell ref="A3:F3"/>
    <mergeCell ref="A4:F4"/>
    <mergeCell ref="A7:F7"/>
    <mergeCell ref="C21:E21"/>
    <mergeCell ref="C22:E22"/>
    <mergeCell ref="A9:F9"/>
    <mergeCell ref="A10:F10"/>
    <mergeCell ref="A11:A13"/>
    <mergeCell ref="B11:B13"/>
    <mergeCell ref="C11:F12"/>
  </mergeCells>
  <pageMargins left="0.7" right="0.7" top="0.75" bottom="0.75" header="0.3" footer="0.3"/>
  <pageSetup paperSize="9" scale="74" fitToHeight="0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B98C9-EBFE-481A-B5F0-B892B88E0630}">
  <sheetPr>
    <tabColor theme="4" tint="0.79998168889431442"/>
    <pageSetUpPr fitToPage="1"/>
  </sheetPr>
  <dimension ref="A1:K32"/>
  <sheetViews>
    <sheetView showGridLines="0" view="pageBreakPreview" zoomScaleNormal="100" zoomScaleSheetLayoutView="100" workbookViewId="0">
      <selection activeCell="D26" sqref="D26"/>
    </sheetView>
  </sheetViews>
  <sheetFormatPr defaultColWidth="9.109375" defaultRowHeight="13.8" x14ac:dyDescent="0.3"/>
  <cols>
    <col min="1" max="1" width="0.44140625" style="2" customWidth="1"/>
    <col min="2" max="2" width="5.88671875" style="2" customWidth="1"/>
    <col min="3" max="3" width="81" style="2" customWidth="1"/>
    <col min="4" max="6" width="20" style="2" customWidth="1"/>
    <col min="7" max="7" width="18.44140625" style="2" customWidth="1"/>
    <col min="8" max="16384" width="9.109375" style="2"/>
  </cols>
  <sheetData>
    <row r="1" spans="1:11" ht="88.5" customHeight="1" thickBot="1" x14ac:dyDescent="0.35">
      <c r="A1" s="335" t="s">
        <v>146</v>
      </c>
      <c r="B1" s="335"/>
      <c r="C1" s="335"/>
      <c r="D1" s="335"/>
      <c r="E1" s="335"/>
      <c r="F1" s="335"/>
    </row>
    <row r="2" spans="1:11" ht="18" x14ac:dyDescent="0.3">
      <c r="B2" s="372" t="s">
        <v>123</v>
      </c>
      <c r="C2" s="373"/>
      <c r="D2" s="373"/>
      <c r="E2" s="373"/>
      <c r="F2" s="374"/>
    </row>
    <row r="3" spans="1:11" ht="21.75" customHeight="1" x14ac:dyDescent="0.3">
      <c r="B3" s="381" t="s">
        <v>190</v>
      </c>
      <c r="C3" s="382"/>
      <c r="D3" s="382"/>
      <c r="E3" s="382"/>
      <c r="F3" s="383"/>
    </row>
    <row r="4" spans="1:11" ht="16.5" customHeight="1" x14ac:dyDescent="0.3">
      <c r="B4" s="378" t="str">
        <f>'QUADRO RESUMO'!$B$4</f>
        <v>Número do  Processo: CRQ-IV 07/2026</v>
      </c>
      <c r="C4" s="379"/>
      <c r="D4" s="379"/>
      <c r="E4" s="379"/>
      <c r="F4" s="380"/>
    </row>
    <row r="5" spans="1:11" ht="16.5" customHeight="1" x14ac:dyDescent="0.3">
      <c r="B5" s="175" t="str">
        <f>'QUADRO RESUMO'!$B$5</f>
        <v>Número da Licitação: Pregão Eletrônico nº 90005/2026</v>
      </c>
      <c r="C5" s="165"/>
      <c r="D5" s="165"/>
      <c r="E5" s="165"/>
      <c r="F5" s="176"/>
    </row>
    <row r="6" spans="1:11" ht="16.5" customHeight="1" x14ac:dyDescent="0.3">
      <c r="B6" s="175" t="str">
        <f>'QUADRO RESUMO'!$B$6</f>
        <v xml:space="preserve">Nome da Empresa: </v>
      </c>
      <c r="C6" s="165"/>
      <c r="D6" s="165"/>
      <c r="E6" s="165"/>
      <c r="F6" s="176"/>
    </row>
    <row r="7" spans="1:11" ht="21" customHeight="1" thickBot="1" x14ac:dyDescent="0.35">
      <c r="B7" s="375" t="str">
        <f>'QUADRO RESUMO'!$B$7</f>
        <v xml:space="preserve">CNPJ: </v>
      </c>
      <c r="C7" s="376"/>
      <c r="D7" s="376"/>
      <c r="E7" s="376"/>
      <c r="F7" s="377"/>
    </row>
    <row r="8" spans="1:11" ht="13.5" customHeight="1" thickBot="1" x14ac:dyDescent="0.3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0.75" customHeight="1" thickBot="1" x14ac:dyDescent="0.35">
      <c r="A9" s="37"/>
      <c r="B9" s="102" t="s">
        <v>136</v>
      </c>
      <c r="C9" s="103"/>
      <c r="D9" s="103"/>
      <c r="E9" s="103"/>
      <c r="F9" s="177"/>
      <c r="G9" s="37"/>
      <c r="H9" s="37"/>
      <c r="I9" s="37"/>
      <c r="J9" s="37"/>
    </row>
    <row r="10" spans="1:11" ht="3" customHeight="1" x14ac:dyDescent="0.3">
      <c r="A10" s="37"/>
      <c r="B10" s="45"/>
      <c r="C10" s="37"/>
      <c r="D10" s="37"/>
      <c r="E10" s="37"/>
      <c r="F10" s="178"/>
      <c r="G10" s="37"/>
      <c r="H10" s="37"/>
      <c r="I10" s="37"/>
      <c r="J10" s="37"/>
    </row>
    <row r="11" spans="1:11" ht="21" customHeight="1" x14ac:dyDescent="0.3">
      <c r="A11" s="37"/>
      <c r="B11" s="101" t="s">
        <v>89</v>
      </c>
      <c r="C11" s="584" t="s">
        <v>127</v>
      </c>
      <c r="D11" s="581" t="s">
        <v>206</v>
      </c>
      <c r="E11" s="582"/>
      <c r="F11" s="583"/>
      <c r="G11" s="37"/>
      <c r="H11" s="37"/>
      <c r="I11" s="37"/>
      <c r="J11" s="37"/>
    </row>
    <row r="12" spans="1:11" ht="23.25" customHeight="1" x14ac:dyDescent="0.3">
      <c r="A12" s="37"/>
      <c r="B12" s="108"/>
      <c r="C12" s="585"/>
      <c r="D12" s="93" t="s">
        <v>95</v>
      </c>
      <c r="E12" s="93" t="s">
        <v>131</v>
      </c>
      <c r="F12" s="182" t="s">
        <v>137</v>
      </c>
      <c r="G12" s="37"/>
      <c r="H12" s="37"/>
      <c r="I12" s="37"/>
      <c r="J12" s="37"/>
    </row>
    <row r="13" spans="1:11" ht="20.25" customHeight="1" x14ac:dyDescent="0.3">
      <c r="A13" s="37"/>
      <c r="B13" s="94">
        <v>1</v>
      </c>
      <c r="C13" s="156" t="s">
        <v>135</v>
      </c>
      <c r="D13" s="98">
        <v>6</v>
      </c>
      <c r="E13" s="269"/>
      <c r="F13" s="183">
        <f>D13*E13</f>
        <v>0</v>
      </c>
      <c r="G13" s="37"/>
      <c r="H13" s="37"/>
      <c r="I13" s="37"/>
      <c r="J13" s="37"/>
    </row>
    <row r="14" spans="1:11" ht="20.25" customHeight="1" x14ac:dyDescent="0.3">
      <c r="A14" s="37"/>
      <c r="B14" s="94">
        <v>2</v>
      </c>
      <c r="C14" s="97" t="s">
        <v>134</v>
      </c>
      <c r="D14" s="98">
        <v>9</v>
      </c>
      <c r="E14" s="269"/>
      <c r="F14" s="183">
        <f>D14*E14</f>
        <v>0</v>
      </c>
      <c r="G14" s="37"/>
      <c r="H14" s="37"/>
      <c r="I14" s="37"/>
      <c r="J14" s="37"/>
    </row>
    <row r="15" spans="1:11" ht="20.25" customHeight="1" x14ac:dyDescent="0.3">
      <c r="A15" s="37"/>
      <c r="B15" s="94">
        <v>3</v>
      </c>
      <c r="C15" s="95" t="s">
        <v>194</v>
      </c>
      <c r="D15" s="98">
        <v>6</v>
      </c>
      <c r="E15" s="269"/>
      <c r="F15" s="183">
        <f t="shared" ref="F15:F17" si="0">D15*E15</f>
        <v>0</v>
      </c>
      <c r="G15" s="37"/>
      <c r="H15" s="37"/>
      <c r="I15" s="37"/>
      <c r="J15" s="37"/>
    </row>
    <row r="16" spans="1:11" ht="20.25" customHeight="1" x14ac:dyDescent="0.3">
      <c r="A16" s="37"/>
      <c r="B16" s="94">
        <v>4</v>
      </c>
      <c r="C16" s="95" t="s">
        <v>192</v>
      </c>
      <c r="D16" s="98">
        <v>6</v>
      </c>
      <c r="E16" s="269"/>
      <c r="F16" s="183">
        <f t="shared" si="0"/>
        <v>0</v>
      </c>
      <c r="G16" s="37"/>
      <c r="H16" s="37"/>
      <c r="I16" s="37"/>
      <c r="J16" s="37"/>
    </row>
    <row r="17" spans="1:11" ht="24" customHeight="1" x14ac:dyDescent="0.3">
      <c r="A17" s="37"/>
      <c r="B17" s="94">
        <v>5</v>
      </c>
      <c r="C17" s="95" t="s">
        <v>191</v>
      </c>
      <c r="D17" s="98">
        <v>6</v>
      </c>
      <c r="E17" s="269"/>
      <c r="F17" s="183">
        <f t="shared" si="0"/>
        <v>0</v>
      </c>
      <c r="G17" s="37"/>
      <c r="H17" s="37"/>
      <c r="I17" s="37"/>
      <c r="J17" s="37"/>
    </row>
    <row r="18" spans="1:11" ht="24" customHeight="1" x14ac:dyDescent="0.3">
      <c r="A18" s="37"/>
      <c r="B18" s="170"/>
      <c r="C18" s="180"/>
      <c r="D18" s="154"/>
      <c r="E18" s="155"/>
      <c r="F18" s="181"/>
      <c r="G18" s="37"/>
      <c r="H18" s="37"/>
      <c r="I18" s="37"/>
      <c r="J18" s="37"/>
    </row>
    <row r="19" spans="1:11" ht="24" customHeight="1" x14ac:dyDescent="0.3">
      <c r="A19" s="37"/>
      <c r="B19" s="170"/>
      <c r="C19" s="180"/>
      <c r="D19" s="589" t="s">
        <v>130</v>
      </c>
      <c r="E19" s="590"/>
      <c r="F19" s="184">
        <f>SUM(F13:F17)</f>
        <v>0</v>
      </c>
      <c r="G19" s="37"/>
      <c r="H19" s="37"/>
      <c r="I19" s="37"/>
      <c r="J19" s="37"/>
    </row>
    <row r="20" spans="1:11" ht="24" customHeight="1" x14ac:dyDescent="0.3">
      <c r="A20" s="37"/>
      <c r="B20" s="170"/>
      <c r="C20" s="180"/>
      <c r="D20" s="591" t="s">
        <v>96</v>
      </c>
      <c r="E20" s="592"/>
      <c r="F20" s="185">
        <f>F19/12/9</f>
        <v>0</v>
      </c>
      <c r="G20" s="37"/>
      <c r="H20" s="37"/>
      <c r="I20" s="37"/>
      <c r="J20" s="37"/>
    </row>
    <row r="21" spans="1:11" ht="24" customHeight="1" x14ac:dyDescent="0.3">
      <c r="A21" s="37"/>
      <c r="B21" s="186"/>
      <c r="F21" s="187"/>
      <c r="H21" s="37"/>
      <c r="I21" s="37"/>
      <c r="J21" s="37"/>
      <c r="K21" s="37"/>
    </row>
    <row r="22" spans="1:11" ht="23.25" customHeight="1" x14ac:dyDescent="0.3">
      <c r="A22" s="37"/>
      <c r="B22" s="106" t="s">
        <v>89</v>
      </c>
      <c r="C22" s="157" t="s">
        <v>67</v>
      </c>
      <c r="D22" s="586" t="s">
        <v>206</v>
      </c>
      <c r="E22" s="587"/>
      <c r="F22" s="588"/>
      <c r="G22" s="37"/>
      <c r="H22" s="37"/>
      <c r="I22" s="37"/>
      <c r="J22" s="37"/>
    </row>
    <row r="23" spans="1:11" ht="19.5" customHeight="1" x14ac:dyDescent="0.3">
      <c r="A23" s="37"/>
      <c r="B23" s="104"/>
      <c r="C23" s="105"/>
      <c r="D23" s="107" t="s">
        <v>95</v>
      </c>
      <c r="E23" s="107" t="s">
        <v>131</v>
      </c>
      <c r="F23" s="188" t="s">
        <v>138</v>
      </c>
    </row>
    <row r="24" spans="1:11" ht="22.5" customHeight="1" x14ac:dyDescent="0.3">
      <c r="A24" s="37"/>
      <c r="B24" s="94">
        <v>6</v>
      </c>
      <c r="C24" s="100" t="s">
        <v>193</v>
      </c>
      <c r="D24" s="98">
        <v>1</v>
      </c>
      <c r="E24" s="269"/>
      <c r="F24" s="183">
        <f>D24*E24</f>
        <v>0</v>
      </c>
      <c r="G24" s="37"/>
      <c r="H24" s="37"/>
      <c r="I24" s="37"/>
      <c r="J24" s="37"/>
    </row>
    <row r="25" spans="1:11" ht="22.5" customHeight="1" x14ac:dyDescent="0.3">
      <c r="A25" s="37"/>
      <c r="B25" s="94">
        <v>7</v>
      </c>
      <c r="C25" s="100" t="s">
        <v>133</v>
      </c>
      <c r="D25" s="109">
        <v>1</v>
      </c>
      <c r="E25" s="269"/>
      <c r="F25" s="183">
        <f t="shared" ref="F25:F26" si="1">D25*E25</f>
        <v>0</v>
      </c>
      <c r="G25" s="37"/>
      <c r="H25" s="37"/>
      <c r="I25" s="37"/>
      <c r="J25" s="37"/>
    </row>
    <row r="26" spans="1:11" ht="22.5" customHeight="1" x14ac:dyDescent="0.3">
      <c r="A26" s="37"/>
      <c r="B26" s="94">
        <v>8</v>
      </c>
      <c r="C26" s="270" t="s">
        <v>14</v>
      </c>
      <c r="D26" s="271">
        <v>0</v>
      </c>
      <c r="E26" s="269"/>
      <c r="F26" s="183">
        <f t="shared" si="1"/>
        <v>0</v>
      </c>
      <c r="G26" s="37"/>
      <c r="H26" s="37"/>
      <c r="I26" s="37"/>
      <c r="J26" s="37"/>
    </row>
    <row r="27" spans="1:11" ht="22.5" customHeight="1" x14ac:dyDescent="0.3">
      <c r="A27" s="37"/>
      <c r="B27" s="45"/>
      <c r="C27" s="3"/>
      <c r="D27" s="577" t="s">
        <v>130</v>
      </c>
      <c r="E27" s="578"/>
      <c r="F27" s="190">
        <f>SUM(F24:F26)</f>
        <v>0</v>
      </c>
      <c r="G27" s="3"/>
      <c r="H27" s="37"/>
      <c r="I27" s="37"/>
      <c r="J27" s="37"/>
      <c r="K27" s="37"/>
    </row>
    <row r="28" spans="1:11" ht="25.5" customHeight="1" thickBot="1" x14ac:dyDescent="0.35">
      <c r="A28" s="37"/>
      <c r="B28" s="191"/>
      <c r="C28" s="193"/>
      <c r="D28" s="579" t="s">
        <v>96</v>
      </c>
      <c r="E28" s="580"/>
      <c r="F28" s="192">
        <f>F27/12/9</f>
        <v>0</v>
      </c>
      <c r="G28" s="37"/>
      <c r="H28" s="37"/>
      <c r="I28" s="37"/>
      <c r="J28" s="37"/>
      <c r="K28" s="37"/>
    </row>
    <row r="29" spans="1:11" ht="14.4" x14ac:dyDescent="0.3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11" ht="14.4" x14ac:dyDescent="0.3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spans="1:11" ht="14.4" x14ac:dyDescent="0.3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pans="1:11" ht="14.4" x14ac:dyDescent="0.3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</row>
  </sheetData>
  <sheetProtection algorithmName="SHA-512" hashValue="ZNyHEFg10xDIyHRYp7qkIRaZNLP5XLYKrdv+F4OwTtvrBDhPjKL5Sdw79Ye3Iw+D62ir7vKGjNAV5yVkmqeDBQ==" saltValue="t4KaCI+uyCd/uWOARwL7xw==" spinCount="100000" sheet="1" objects="1" scenarios="1"/>
  <mergeCells count="12">
    <mergeCell ref="D27:E27"/>
    <mergeCell ref="D28:E28"/>
    <mergeCell ref="A1:F1"/>
    <mergeCell ref="B2:F2"/>
    <mergeCell ref="B3:F3"/>
    <mergeCell ref="B4:F4"/>
    <mergeCell ref="B7:F7"/>
    <mergeCell ref="D11:F11"/>
    <mergeCell ref="C11:C12"/>
    <mergeCell ref="D22:F22"/>
    <mergeCell ref="D19:E19"/>
    <mergeCell ref="D20:E20"/>
  </mergeCells>
  <pageMargins left="0.7" right="0.7" top="0.75" bottom="0.75" header="0.3" footer="0.3"/>
  <pageSetup paperSize="9" scale="89" fitToHeight="0"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1718A-64C8-43D4-9B84-D1928E3B0D0B}">
  <sheetPr>
    <tabColor theme="4" tint="0.59999389629810485"/>
    <pageSetUpPr fitToPage="1"/>
  </sheetPr>
  <dimension ref="A1:K23"/>
  <sheetViews>
    <sheetView showGridLines="0" view="pageBreakPreview" zoomScaleNormal="100" zoomScaleSheetLayoutView="100" workbookViewId="0">
      <selection activeCell="F19" sqref="F19"/>
    </sheetView>
  </sheetViews>
  <sheetFormatPr defaultColWidth="9.109375" defaultRowHeight="13.8" x14ac:dyDescent="0.3"/>
  <cols>
    <col min="1" max="1" width="0.44140625" style="2" customWidth="1"/>
    <col min="2" max="2" width="5.88671875" style="2" customWidth="1"/>
    <col min="3" max="3" width="81" style="2" customWidth="1"/>
    <col min="4" max="6" width="20" style="2" customWidth="1"/>
    <col min="7" max="7" width="18.44140625" style="2" customWidth="1"/>
    <col min="8" max="16384" width="9.109375" style="2"/>
  </cols>
  <sheetData>
    <row r="1" spans="1:11" ht="88.5" customHeight="1" thickBot="1" x14ac:dyDescent="0.35">
      <c r="A1" s="335" t="s">
        <v>146</v>
      </c>
      <c r="B1" s="335"/>
      <c r="C1" s="335"/>
      <c r="D1" s="335"/>
      <c r="E1" s="335"/>
      <c r="F1" s="335"/>
    </row>
    <row r="2" spans="1:11" ht="18" x14ac:dyDescent="0.3">
      <c r="B2" s="372" t="s">
        <v>123</v>
      </c>
      <c r="C2" s="373"/>
      <c r="D2" s="373"/>
      <c r="E2" s="373"/>
      <c r="F2" s="374"/>
    </row>
    <row r="3" spans="1:11" ht="21.75" customHeight="1" x14ac:dyDescent="0.3">
      <c r="B3" s="381" t="s">
        <v>190</v>
      </c>
      <c r="C3" s="382"/>
      <c r="D3" s="382"/>
      <c r="E3" s="382"/>
      <c r="F3" s="383"/>
    </row>
    <row r="4" spans="1:11" ht="16.5" customHeight="1" x14ac:dyDescent="0.3">
      <c r="B4" s="378" t="str">
        <f>'QUADRO RESUMO'!$B$4</f>
        <v>Número do  Processo: CRQ-IV 07/2026</v>
      </c>
      <c r="C4" s="379"/>
      <c r="D4" s="379"/>
      <c r="E4" s="379"/>
      <c r="F4" s="380"/>
    </row>
    <row r="5" spans="1:11" ht="16.5" customHeight="1" x14ac:dyDescent="0.3">
      <c r="B5" s="175" t="str">
        <f>'QUADRO RESUMO'!$B$5</f>
        <v>Número da Licitação: Pregão Eletrônico nº 90005/2026</v>
      </c>
      <c r="C5" s="165"/>
      <c r="D5" s="165"/>
      <c r="E5" s="165"/>
      <c r="F5" s="176"/>
    </row>
    <row r="6" spans="1:11" ht="16.5" customHeight="1" x14ac:dyDescent="0.3">
      <c r="B6" s="175" t="str">
        <f>'QUADRO RESUMO'!$B$6</f>
        <v xml:space="preserve">Nome da Empresa: </v>
      </c>
      <c r="C6" s="165"/>
      <c r="D6" s="165"/>
      <c r="E6" s="165"/>
      <c r="F6" s="176"/>
    </row>
    <row r="7" spans="1:11" ht="21" customHeight="1" thickBot="1" x14ac:dyDescent="0.35">
      <c r="B7" s="375" t="str">
        <f>'QUADRO RESUMO'!$B$7</f>
        <v xml:space="preserve">CNPJ: </v>
      </c>
      <c r="C7" s="376"/>
      <c r="D7" s="376"/>
      <c r="E7" s="376"/>
      <c r="F7" s="377"/>
    </row>
    <row r="8" spans="1:11" ht="13.5" customHeight="1" thickBot="1" x14ac:dyDescent="0.3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0.75" customHeight="1" thickBot="1" x14ac:dyDescent="0.35">
      <c r="A9" s="37"/>
      <c r="B9" s="102" t="s">
        <v>229</v>
      </c>
      <c r="C9" s="103"/>
      <c r="D9" s="103"/>
      <c r="E9" s="103"/>
      <c r="F9" s="177"/>
      <c r="G9" s="37"/>
      <c r="H9" s="37"/>
      <c r="I9" s="37"/>
      <c r="J9" s="37"/>
    </row>
    <row r="10" spans="1:11" ht="3" customHeight="1" x14ac:dyDescent="0.3">
      <c r="A10" s="37"/>
      <c r="B10" s="45"/>
      <c r="C10" s="37"/>
      <c r="D10" s="37"/>
      <c r="E10" s="37"/>
      <c r="F10" s="178"/>
      <c r="G10" s="37"/>
      <c r="H10" s="37"/>
      <c r="I10" s="37"/>
      <c r="J10" s="37"/>
    </row>
    <row r="11" spans="1:11" ht="21" customHeight="1" x14ac:dyDescent="0.3">
      <c r="A11" s="37"/>
      <c r="B11" s="101" t="s">
        <v>89</v>
      </c>
      <c r="C11" s="584" t="s">
        <v>90</v>
      </c>
      <c r="D11" s="581"/>
      <c r="E11" s="582"/>
      <c r="F11" s="583"/>
      <c r="G11" s="37"/>
      <c r="H11" s="37"/>
      <c r="I11" s="37"/>
      <c r="J11" s="37"/>
    </row>
    <row r="12" spans="1:11" ht="23.25" customHeight="1" x14ac:dyDescent="0.3">
      <c r="A12" s="37"/>
      <c r="B12" s="160"/>
      <c r="C12" s="585"/>
      <c r="D12" s="161" t="s">
        <v>95</v>
      </c>
      <c r="E12" s="597" t="s">
        <v>237</v>
      </c>
      <c r="F12" s="598"/>
      <c r="G12" s="37"/>
      <c r="H12" s="37"/>
      <c r="I12" s="37"/>
      <c r="J12" s="37"/>
    </row>
    <row r="13" spans="1:11" ht="20.25" customHeight="1" x14ac:dyDescent="0.3">
      <c r="A13" s="37"/>
      <c r="B13" s="179">
        <v>1</v>
      </c>
      <c r="C13" s="163" t="s">
        <v>230</v>
      </c>
      <c r="D13" s="164" t="s">
        <v>231</v>
      </c>
      <c r="E13" s="599"/>
      <c r="F13" s="600"/>
      <c r="G13" s="37"/>
      <c r="H13" s="37"/>
      <c r="I13" s="37"/>
      <c r="J13" s="37"/>
    </row>
    <row r="14" spans="1:11" ht="20.25" customHeight="1" x14ac:dyDescent="0.3">
      <c r="A14" s="37"/>
      <c r="B14" s="179">
        <v>2</v>
      </c>
      <c r="C14" s="163" t="s">
        <v>232</v>
      </c>
      <c r="D14" s="164" t="s">
        <v>231</v>
      </c>
      <c r="E14" s="599"/>
      <c r="F14" s="600"/>
      <c r="G14" s="37"/>
      <c r="H14" s="37"/>
      <c r="I14" s="37"/>
      <c r="J14" s="37"/>
    </row>
    <row r="15" spans="1:11" ht="20.25" customHeight="1" x14ac:dyDescent="0.3">
      <c r="A15" s="37"/>
      <c r="B15" s="179">
        <v>3</v>
      </c>
      <c r="C15" s="163" t="s">
        <v>233</v>
      </c>
      <c r="D15" s="164" t="s">
        <v>234</v>
      </c>
      <c r="E15" s="599"/>
      <c r="F15" s="600"/>
      <c r="G15" s="37"/>
      <c r="H15" s="37"/>
      <c r="I15" s="37"/>
      <c r="J15" s="37"/>
    </row>
    <row r="16" spans="1:11" ht="20.25" customHeight="1" x14ac:dyDescent="0.3">
      <c r="A16" s="37"/>
      <c r="B16" s="179">
        <v>4</v>
      </c>
      <c r="C16" s="163" t="s">
        <v>235</v>
      </c>
      <c r="D16" s="164" t="s">
        <v>236</v>
      </c>
      <c r="E16" s="601"/>
      <c r="F16" s="602"/>
      <c r="G16" s="37"/>
      <c r="H16" s="37"/>
      <c r="I16" s="37"/>
      <c r="J16" s="37"/>
    </row>
    <row r="17" spans="1:11" ht="24" customHeight="1" thickBot="1" x14ac:dyDescent="0.35">
      <c r="A17" s="37"/>
      <c r="B17" s="170"/>
      <c r="C17" s="180"/>
      <c r="D17" s="162"/>
      <c r="E17" s="155"/>
      <c r="F17" s="181"/>
      <c r="G17" s="37"/>
      <c r="H17" s="37"/>
      <c r="I17" s="37"/>
      <c r="J17" s="37"/>
    </row>
    <row r="18" spans="1:11" ht="42" customHeight="1" thickBot="1" x14ac:dyDescent="0.35">
      <c r="A18" s="37"/>
      <c r="B18" s="593" t="s">
        <v>238</v>
      </c>
      <c r="C18" s="594"/>
      <c r="D18" s="595" t="s">
        <v>162</v>
      </c>
      <c r="E18" s="596"/>
      <c r="F18" s="268">
        <v>0</v>
      </c>
      <c r="G18" s="37"/>
      <c r="H18" s="37"/>
      <c r="I18" s="37"/>
      <c r="J18" s="37"/>
    </row>
    <row r="19" spans="1:11" ht="24" customHeight="1" x14ac:dyDescent="0.3">
      <c r="A19" s="37"/>
      <c r="H19" s="37"/>
      <c r="I19" s="37"/>
      <c r="J19" s="37"/>
      <c r="K19" s="37"/>
    </row>
    <row r="20" spans="1:11" ht="14.4" x14ac:dyDescent="0.3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spans="1:11" ht="14.4" x14ac:dyDescent="0.3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pans="1:11" ht="14.4" x14ac:dyDescent="0.3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spans="1:11" ht="14.4" x14ac:dyDescent="0.3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</row>
  </sheetData>
  <sheetProtection algorithmName="SHA-512" hashValue="vaPlPc67LwuyBqsrGCeAWCfZAtlU32yg+IU8hbeLUNYrGX7juNovSRLq7fX71OHofr2mNRAt3mJ/zxS4OVcJFw==" saltValue="I3qMhHyJZSpQTnGlKsM6Lw==" spinCount="100000" sheet="1" objects="1" scenarios="1"/>
  <mergeCells count="10">
    <mergeCell ref="B18:C18"/>
    <mergeCell ref="D18:E18"/>
    <mergeCell ref="E12:F16"/>
    <mergeCell ref="A1:F1"/>
    <mergeCell ref="B2:F2"/>
    <mergeCell ref="B3:F3"/>
    <mergeCell ref="B4:F4"/>
    <mergeCell ref="B7:F7"/>
    <mergeCell ref="C11:C12"/>
    <mergeCell ref="D11:F11"/>
  </mergeCells>
  <pageMargins left="0.7" right="0.7" top="0.75" bottom="0.75" header="0.3" footer="0.3"/>
  <pageSetup paperSize="9" scale="89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17532f5-2ecc-41d0-b68c-aacb271b94b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3E348CF0C7364AA6919F88969AC248" ma:contentTypeVersion="17" ma:contentTypeDescription="Create a new document." ma:contentTypeScope="" ma:versionID="aba56d9cea3294b247c1961ccd4e6bd6">
  <xsd:schema xmlns:xsd="http://www.w3.org/2001/XMLSchema" xmlns:xs="http://www.w3.org/2001/XMLSchema" xmlns:p="http://schemas.microsoft.com/office/2006/metadata/properties" xmlns:ns3="917532f5-2ecc-41d0-b68c-aacb271b94bb" xmlns:ns4="55f182ef-745a-4974-bde6-483b3ef73069" targetNamespace="http://schemas.microsoft.com/office/2006/metadata/properties" ma:root="true" ma:fieldsID="1aa8ca8f44dc437ec72915ba9c10c256" ns3:_="" ns4:_="">
    <xsd:import namespace="917532f5-2ecc-41d0-b68c-aacb271b94bb"/>
    <xsd:import namespace="55f182ef-745a-4974-bde6-483b3ef7306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532f5-2ecc-41d0-b68c-aacb271b94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f182ef-745a-4974-bde6-483b3ef7306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6B16E3-6E4D-4698-AD47-F7BC2F002411}">
  <ds:schemaRefs>
    <ds:schemaRef ds:uri="http://www.w3.org/XML/1998/namespace"/>
    <ds:schemaRef ds:uri="http://purl.org/dc/dcmitype/"/>
    <ds:schemaRef ds:uri="http://purl.org/dc/elements/1.1/"/>
    <ds:schemaRef ds:uri="55f182ef-745a-4974-bde6-483b3ef73069"/>
    <ds:schemaRef ds:uri="http://schemas.microsoft.com/office/2006/metadata/properties"/>
    <ds:schemaRef ds:uri="917532f5-2ecc-41d0-b68c-aacb271b94bb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57D67D3-C177-4CFB-9587-A4A15008B1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BB6C00-A52A-4BF5-97DC-3086B2E9CC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7532f5-2ecc-41d0-b68c-aacb271b94bb"/>
    <ds:schemaRef ds:uri="55f182ef-745a-4974-bde6-483b3ef730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13</vt:i4>
      </vt:variant>
    </vt:vector>
  </HeadingPairs>
  <TitlesOfParts>
    <vt:vector size="26" baseType="lpstr">
      <vt:lpstr>QUADRO RESUMO</vt:lpstr>
      <vt:lpstr>0-CONTIGENCIAMENTO TRABALHISTA</vt:lpstr>
      <vt:lpstr>1-CUSTOS - VIGILANTE DIURNO</vt:lpstr>
      <vt:lpstr>1-CUSTOS - VIGILANTE NOTURNO</vt:lpstr>
      <vt:lpstr>2-CUSTOS - OP MONITORAMENTO DIA</vt:lpstr>
      <vt:lpstr>2-CUSTOS - OP MONITORAMENTO D-N</vt:lpstr>
      <vt:lpstr>2-CUSTOS - OP MONITORAMENTO NOT</vt:lpstr>
      <vt:lpstr>2-CUSTOS - OP MONIT FOLGUISTA</vt:lpstr>
      <vt:lpstr>3-BENEFICIOS VIGILANTE </vt:lpstr>
      <vt:lpstr>3-BENEFICIOS OP MONITOR</vt:lpstr>
      <vt:lpstr>4-CUSTOS UNIFORMES</vt:lpstr>
      <vt:lpstr>5-CUSTOS MATERIAIS E EQUIP</vt:lpstr>
      <vt:lpstr>6-CUSTOS MONITORAMENTO REMOTO</vt:lpstr>
      <vt:lpstr>'0-CONTIGENCIAMENTO TRABALHISTA'!Area_de_impressao</vt:lpstr>
      <vt:lpstr>'1-CUSTOS - VIGILANTE DIURNO'!Area_de_impressao</vt:lpstr>
      <vt:lpstr>'1-CUSTOS - VIGILANTE NOTURNO'!Area_de_impressao</vt:lpstr>
      <vt:lpstr>'2-CUSTOS - OP MONIT FOLGUISTA'!Area_de_impressao</vt:lpstr>
      <vt:lpstr>'2-CUSTOS - OP MONITORAMENTO DIA'!Area_de_impressao</vt:lpstr>
      <vt:lpstr>'2-CUSTOS - OP MONITORAMENTO D-N'!Area_de_impressao</vt:lpstr>
      <vt:lpstr>'2-CUSTOS - OP MONITORAMENTO NOT'!Area_de_impressao</vt:lpstr>
      <vt:lpstr>'3-BENEFICIOS OP MONITOR'!Area_de_impressao</vt:lpstr>
      <vt:lpstr>'3-BENEFICIOS VIGILANTE '!Area_de_impressao</vt:lpstr>
      <vt:lpstr>'4-CUSTOS UNIFORMES'!Area_de_impressao</vt:lpstr>
      <vt:lpstr>'5-CUSTOS MATERIAIS E EQUIP'!Area_de_impressao</vt:lpstr>
      <vt:lpstr>'6-CUSTOS MONITORAMENTO REMOTO'!Area_de_impressao</vt:lpstr>
      <vt:lpstr>'QUADRO RESUMO'!Area_de_impressao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Gerência de Infraestrutura</dc:creator>
  <cp:keywords/>
  <dc:description/>
  <cp:lastModifiedBy>Carlos Fukushima (GIE)</cp:lastModifiedBy>
  <cp:revision/>
  <cp:lastPrinted>2026-03-18T17:07:30Z</cp:lastPrinted>
  <dcterms:created xsi:type="dcterms:W3CDTF">2024-01-24T17:05:55Z</dcterms:created>
  <dcterms:modified xsi:type="dcterms:W3CDTF">2026-05-19T19:24:55Z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0x010100193E348CF0C7364AA6919F88969AC248</vt:lpwstr>
  </property>
</Properties>
</file>